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tcucloud-my.sharepoint.com/personal/baldezd_tcu_gov_br/Documents/Pessoal/Teletrabalho 2026/PE 05 - 019.392-2025-7 - Serviços de Segurança Pessoa Privada na SEC-MA (Baldez)/Edital/"/>
    </mc:Choice>
  </mc:AlternateContent>
  <xr:revisionPtr revIDLastSave="0" documentId="8_{4BCB7D27-6A83-4C18-B0D3-813781AAB10A}" xr6:coauthVersionLast="47" xr6:coauthVersionMax="47" xr10:uidLastSave="{00000000-0000-0000-0000-000000000000}"/>
  <bookViews>
    <workbookView xWindow="28680" yWindow="-120" windowWidth="29040" windowHeight="15720" xr2:uid="{95C0217C-D97F-4874-AF3D-B11C11152D03}"/>
  </bookViews>
  <sheets>
    <sheet name="Resumo de Custos" sheetId="1" r:id="rId1"/>
    <sheet name="SPP - Diurno 5x2" sheetId="2" r:id="rId2"/>
    <sheet name="Diárias" sheetId="7" r:id="rId3"/>
    <sheet name="Horas Extras" sheetId="9" r:id="rId4"/>
    <sheet name="Equipamentos" sheetId="4" r:id="rId5"/>
    <sheet name="Equip. Manutenção e Depreciação" sheetId="5" r:id="rId6"/>
    <sheet name="Uniformes" sheetId="6" r:id="rId7"/>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 i="4" l="1"/>
  <c r="D29" i="6"/>
  <c r="F17" i="6"/>
  <c r="G17" i="6"/>
  <c r="F18" i="6"/>
  <c r="G18" i="6"/>
  <c r="F19" i="6"/>
  <c r="G19" i="6"/>
  <c r="F20" i="6"/>
  <c r="G20" i="6"/>
  <c r="F21" i="6"/>
  <c r="G21" i="6"/>
  <c r="F25" i="6"/>
  <c r="G25" i="6"/>
  <c r="F32" i="6"/>
  <c r="G32" i="6"/>
  <c r="F33" i="6"/>
  <c r="G33" i="6"/>
  <c r="F34" i="6"/>
  <c r="G34" i="6"/>
  <c r="F35" i="6"/>
  <c r="G35" i="6"/>
  <c r="F37" i="6"/>
  <c r="G37" i="6"/>
  <c r="F38" i="6"/>
  <c r="G38" i="6"/>
  <c r="F39" i="6"/>
  <c r="G39" i="6"/>
  <c r="F40" i="6"/>
  <c r="G40" i="6"/>
  <c r="F41" i="6"/>
  <c r="G41" i="6"/>
  <c r="D61" i="2"/>
  <c r="D62" i="2"/>
  <c r="D25" i="2"/>
  <c r="D27" i="2"/>
  <c r="C20" i="7"/>
  <c r="F31" i="6"/>
  <c r="G31" i="6"/>
  <c r="F36" i="6"/>
  <c r="G36" i="6"/>
  <c r="F15" i="6"/>
  <c r="G15" i="6"/>
  <c r="F16" i="6"/>
  <c r="G16" i="6"/>
  <c r="F22" i="6"/>
  <c r="G22" i="6"/>
  <c r="F23" i="6"/>
  <c r="G23" i="6"/>
  <c r="F24" i="6"/>
  <c r="G24" i="6"/>
  <c r="D120" i="2"/>
  <c r="C38" i="9"/>
  <c r="C32" i="9"/>
  <c r="C31" i="9"/>
  <c r="C19" i="9"/>
  <c r="C25" i="9"/>
  <c r="C33" i="9"/>
  <c r="G16" i="4"/>
  <c r="G15" i="4"/>
  <c r="G24" i="4"/>
  <c r="G23" i="4"/>
  <c r="G19" i="4"/>
  <c r="G18" i="4"/>
  <c r="G17" i="4"/>
  <c r="G14" i="4"/>
  <c r="G20" i="4"/>
  <c r="G13" i="4"/>
  <c r="C30" i="5"/>
  <c r="C40" i="5"/>
  <c r="E10" i="1"/>
  <c r="D11" i="7"/>
  <c r="D15" i="7"/>
  <c r="C26" i="7"/>
  <c r="C19" i="7"/>
  <c r="C21" i="7"/>
  <c r="D33" i="7"/>
  <c r="D19" i="7"/>
  <c r="D20" i="7"/>
  <c r="D21" i="7"/>
  <c r="D24" i="7"/>
  <c r="D25" i="7"/>
  <c r="D23" i="7"/>
  <c r="D26" i="7"/>
  <c r="D27" i="7"/>
  <c r="D34" i="7"/>
  <c r="D35" i="7"/>
  <c r="D37" i="7"/>
  <c r="D38" i="7"/>
  <c r="D14" i="1"/>
  <c r="G14" i="1"/>
  <c r="D32" i="5"/>
  <c r="G15" i="1"/>
  <c r="H14" i="1"/>
  <c r="H15" i="1"/>
  <c r="D167" i="2"/>
  <c r="D142" i="2"/>
  <c r="D59" i="2"/>
  <c r="D60" i="2"/>
  <c r="A32" i="5"/>
  <c r="D19" i="5"/>
  <c r="D18" i="5"/>
  <c r="D17" i="5"/>
  <c r="D16" i="5"/>
  <c r="D15" i="5"/>
  <c r="D14" i="5"/>
  <c r="D13" i="5"/>
  <c r="O11" i="5"/>
  <c r="M12" i="5"/>
  <c r="G12" i="4"/>
  <c r="G11" i="4"/>
  <c r="D41" i="5"/>
  <c r="D12" i="5"/>
  <c r="D31" i="5"/>
  <c r="O12" i="5"/>
  <c r="D22" i="2"/>
  <c r="D65" i="2"/>
  <c r="D74" i="2"/>
  <c r="D40" i="5"/>
  <c r="E30" i="5"/>
  <c r="C110" i="2"/>
  <c r="C112" i="2"/>
  <c r="C84" i="2"/>
  <c r="F30" i="6"/>
  <c r="F14" i="6"/>
  <c r="D42" i="5"/>
  <c r="C155" i="2"/>
  <c r="C149" i="2"/>
  <c r="C148" i="2"/>
  <c r="C150" i="2"/>
  <c r="C111" i="2"/>
  <c r="C98" i="2"/>
  <c r="C97" i="2"/>
  <c r="C96" i="2"/>
  <c r="C95" i="2"/>
  <c r="C82" i="2"/>
  <c r="C79" i="2"/>
  <c r="C80" i="2"/>
  <c r="C45" i="2"/>
  <c r="C51" i="2"/>
  <c r="C36" i="2"/>
  <c r="C35" i="2"/>
  <c r="C37" i="2"/>
  <c r="C31" i="5"/>
  <c r="C17" i="5"/>
  <c r="C13" i="5"/>
  <c r="C18" i="5"/>
  <c r="C12" i="5"/>
  <c r="E12" i="5"/>
  <c r="C19" i="5"/>
  <c r="E19" i="5"/>
  <c r="C14" i="5"/>
  <c r="E14" i="5"/>
  <c r="C16" i="5"/>
  <c r="E16" i="5"/>
  <c r="C15" i="5"/>
  <c r="E31" i="5"/>
  <c r="E44" i="5"/>
  <c r="C41" i="5"/>
  <c r="E41" i="5"/>
  <c r="C42" i="5"/>
  <c r="E42" i="5"/>
  <c r="E13" i="5"/>
  <c r="E18" i="5"/>
  <c r="E15" i="5"/>
  <c r="C32" i="5"/>
  <c r="E17" i="5"/>
  <c r="E22" i="5"/>
  <c r="E35" i="5"/>
  <c r="C99" i="2"/>
  <c r="C100" i="2"/>
  <c r="D10" i="9"/>
  <c r="C83" i="2"/>
  <c r="C81" i="2"/>
  <c r="F42" i="6"/>
  <c r="G30" i="6"/>
  <c r="G42" i="6"/>
  <c r="G14" i="6"/>
  <c r="G26" i="6"/>
  <c r="G44" i="6"/>
  <c r="F26" i="6"/>
  <c r="F44" i="6"/>
  <c r="D11" i="9"/>
  <c r="D81" i="2"/>
  <c r="D35" i="2"/>
  <c r="D121" i="2"/>
  <c r="D80" i="2"/>
  <c r="D97" i="2"/>
  <c r="D162" i="2"/>
  <c r="D95" i="2"/>
  <c r="D96" i="2"/>
  <c r="D110" i="2"/>
  <c r="D36" i="2"/>
  <c r="D83" i="2"/>
  <c r="D84" i="2"/>
  <c r="D79" i="2"/>
  <c r="D111" i="2"/>
  <c r="D98" i="2"/>
  <c r="D82" i="2"/>
  <c r="E43" i="5"/>
  <c r="E45" i="5"/>
  <c r="D135" i="2"/>
  <c r="E32" i="5"/>
  <c r="C85" i="2"/>
  <c r="C101" i="2"/>
  <c r="D100" i="2"/>
  <c r="E24" i="5"/>
  <c r="E25" i="5"/>
  <c r="D134" i="2"/>
  <c r="D24" i="9"/>
  <c r="D21" i="9"/>
  <c r="D20" i="9"/>
  <c r="D23" i="9"/>
  <c r="D17" i="9"/>
  <c r="D22" i="9"/>
  <c r="D18" i="9"/>
  <c r="D19" i="9"/>
  <c r="D37" i="2"/>
  <c r="D72" i="2"/>
  <c r="D45" i="9"/>
  <c r="E33" i="5"/>
  <c r="E34" i="5"/>
  <c r="E36" i="5"/>
  <c r="D85" i="2"/>
  <c r="D164" i="2"/>
  <c r="D112" i="2"/>
  <c r="D128" i="2"/>
  <c r="D99" i="2"/>
  <c r="D101" i="2"/>
  <c r="D127" i="2"/>
  <c r="E20" i="5"/>
  <c r="D39" i="2"/>
  <c r="D46" i="2"/>
  <c r="E21" i="5"/>
  <c r="E23" i="5"/>
  <c r="E26" i="5"/>
  <c r="D136" i="2"/>
  <c r="D130" i="2"/>
  <c r="D165" i="2"/>
  <c r="D45" i="2"/>
  <c r="D48" i="2"/>
  <c r="D43" i="2"/>
  <c r="D49" i="2"/>
  <c r="D47" i="2"/>
  <c r="D44" i="2"/>
  <c r="D50" i="2"/>
  <c r="D51" i="2"/>
  <c r="D73" i="2"/>
  <c r="D75" i="2"/>
  <c r="D163" i="2"/>
  <c r="D138" i="2"/>
  <c r="D166" i="2"/>
  <c r="D25" i="9"/>
  <c r="D144" i="2"/>
  <c r="D148" i="2"/>
  <c r="D149" i="2"/>
  <c r="D150" i="2"/>
  <c r="D154" i="2"/>
  <c r="D27" i="9"/>
  <c r="D46" i="9"/>
  <c r="D31" i="9"/>
  <c r="D32" i="9"/>
  <c r="D33" i="9"/>
  <c r="D37" i="9"/>
  <c r="D152" i="2"/>
  <c r="D153" i="2"/>
  <c r="D36" i="9"/>
  <c r="D35" i="9"/>
  <c r="D155" i="2"/>
  <c r="D156" i="2"/>
  <c r="D168" i="2"/>
  <c r="D169" i="2"/>
  <c r="D38" i="9"/>
  <c r="D39" i="9"/>
  <c r="D47" i="9"/>
  <c r="D48" i="9"/>
  <c r="D50" i="9"/>
  <c r="D51" i="9"/>
  <c r="D9" i="1"/>
  <c r="G9" i="1"/>
  <c r="H9" i="1"/>
  <c r="D171" i="2"/>
  <c r="D172" i="2"/>
  <c r="D19" i="1"/>
  <c r="G19" i="1"/>
  <c r="G20" i="1"/>
  <c r="G10" i="1"/>
  <c r="H10" i="1"/>
  <c r="H19" i="1"/>
  <c r="H20" i="1"/>
  <c r="H22" i="1"/>
  <c r="G2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s>
  <commentList>
    <comment ref="E11" authorId="0" shapeId="0" xr:uid="{1D70BFF3-59DE-48ED-A9E6-BC73DB085DA6}">
      <text>
        <r>
          <rPr>
            <sz val="9"/>
            <color indexed="81"/>
            <rFont val="Segoe UI"/>
            <family val="2"/>
          </rPr>
          <t>Peça 14, pág. 16</t>
        </r>
        <r>
          <rPr>
            <sz val="9"/>
            <color indexed="81"/>
            <rFont val="Segoe UI"/>
            <family val="2"/>
          </rPr>
          <t xml:space="preserve">
</t>
        </r>
      </text>
    </comment>
    <comment ref="F11" authorId="0" shapeId="0" xr:uid="{EE62104F-8FD1-4A0D-A552-721F352A6FA2}">
      <text>
        <r>
          <rPr>
            <sz val="9"/>
            <color indexed="81"/>
            <rFont val="Segoe UI"/>
            <family val="2"/>
          </rPr>
          <t xml:space="preserve">Peça 14, pág. 25
</t>
        </r>
      </text>
    </comment>
  </commentList>
</comments>
</file>

<file path=xl/sharedStrings.xml><?xml version="1.0" encoding="utf-8"?>
<sst xmlns="http://schemas.openxmlformats.org/spreadsheetml/2006/main" count="565" uniqueCount="333">
  <si>
    <t>RESUMO DE CUSTOS</t>
  </si>
  <si>
    <t>MÃO DE OBRA</t>
  </si>
  <si>
    <t>Serviços</t>
  </si>
  <si>
    <t xml:space="preserve">Turno </t>
  </si>
  <si>
    <t>Jornada</t>
  </si>
  <si>
    <t>Valor Mensal/ Empregado (R$)</t>
  </si>
  <si>
    <t>Empregados/ Posto</t>
  </si>
  <si>
    <t>Qtde. de Postos</t>
  </si>
  <si>
    <r>
      <t>Valor Mensal Total</t>
    </r>
    <r>
      <rPr>
        <b/>
        <sz val="11"/>
        <color indexed="8"/>
        <rFont val="Times New Roman"/>
        <family val="1"/>
      </rPr>
      <t xml:space="preserve"> (R$)</t>
    </r>
  </si>
  <si>
    <r>
      <t>Valor Anual</t>
    </r>
    <r>
      <rPr>
        <b/>
        <sz val="11"/>
        <color indexed="8"/>
        <rFont val="Times New Roman"/>
        <family val="1"/>
      </rPr>
      <t xml:space="preserve"> (R$)</t>
    </r>
  </si>
  <si>
    <t xml:space="preserve">SPP - Diurno </t>
  </si>
  <si>
    <t>Diurno</t>
  </si>
  <si>
    <t>5x2</t>
  </si>
  <si>
    <t>TOTAL MÃO DE OBRA (R$)</t>
  </si>
  <si>
    <t>Qtd. empregados</t>
  </si>
  <si>
    <t>DIÁRIAS</t>
  </si>
  <si>
    <t>Quantidade de diárias mensais</t>
  </si>
  <si>
    <t>Diárias</t>
  </si>
  <si>
    <t>HORA EXTRA</t>
  </si>
  <si>
    <t>Qtd. de Horas Extras Mensais</t>
  </si>
  <si>
    <t>Hora Extra</t>
  </si>
  <si>
    <t>PLANILHA ANALÍTICA DE CUSTOS E FORMAÇÃO DE PREÇOS</t>
  </si>
  <si>
    <t>SPP - Diurno 5x2</t>
  </si>
  <si>
    <t>Unidade de Medida:</t>
  </si>
  <si>
    <t>POSTO</t>
  </si>
  <si>
    <t>Quantidade da unidade de medida:</t>
  </si>
  <si>
    <t>Quantidade de empregados por unidade de medida:</t>
  </si>
  <si>
    <t>Nº de meses da execução contratual:</t>
  </si>
  <si>
    <t>Piso da Categoria Profissional:</t>
  </si>
  <si>
    <t>Classificação Brasileira de Ocupações (CBO):</t>
  </si>
  <si>
    <t>5173-10</t>
  </si>
  <si>
    <t>Norma coletiva de Trabalho ou Sentença Normativa em Dissídio Coletivo:</t>
  </si>
  <si>
    <t>CCT</t>
  </si>
  <si>
    <t>Nº do Registro da norma coletiva no MTE</t>
  </si>
  <si>
    <t>DF000685 / MA000085</t>
  </si>
  <si>
    <t>Data Base da Categoria:</t>
  </si>
  <si>
    <t>Turno:</t>
  </si>
  <si>
    <t>DIURNO</t>
  </si>
  <si>
    <t>Salário Mínimo:</t>
  </si>
  <si>
    <t>Módulo 1 - Composição da Remuneração</t>
  </si>
  <si>
    <t>Composição da Remuneração</t>
  </si>
  <si>
    <t>Percentual (%)</t>
  </si>
  <si>
    <t>Valor (R$)</t>
  </si>
  <si>
    <t>A</t>
  </si>
  <si>
    <t>Salário-Base</t>
  </si>
  <si>
    <t>B</t>
  </si>
  <si>
    <r>
      <t>Adicional de Periculosidade</t>
    </r>
    <r>
      <rPr>
        <vertAlign val="superscript"/>
        <sz val="10"/>
        <color rgb="FF000000"/>
        <rFont val="Times New Roman"/>
        <family val="1"/>
      </rPr>
      <t>1</t>
    </r>
  </si>
  <si>
    <t>C</t>
  </si>
  <si>
    <t>Adicional de Insalubridade</t>
  </si>
  <si>
    <t>D</t>
  </si>
  <si>
    <t>Adicional Noturno + Hora Noturna Reduzida</t>
  </si>
  <si>
    <t>E</t>
  </si>
  <si>
    <r>
      <t>Adicional Motorizado</t>
    </r>
    <r>
      <rPr>
        <vertAlign val="superscript"/>
        <sz val="10"/>
        <color rgb="FF000000"/>
        <rFont val="Times New Roman"/>
        <family val="1"/>
      </rPr>
      <t>2</t>
    </r>
  </si>
  <si>
    <t>F</t>
  </si>
  <si>
    <t>Outros (especificar)</t>
  </si>
  <si>
    <t>Total</t>
  </si>
  <si>
    <t xml:space="preserve">Nota </t>
  </si>
  <si>
    <t>Metodologia de Cálculo do Adicional Periculosidade: Salário para a função de SSP, acrescido em 30%, conforme estipulado na cláusula 4ª, alínea D, da Convenção Coletiva de Trabalho do Distrito Federal, número DF000685.</t>
  </si>
  <si>
    <t>Metodologia de Cálculo do Adicional Motorizado: Aplica-se uma incidência de 10% sobre o piso normativo minímo, além de um acréscimo de 30% referente ao Adicional de Periculosidade, conforme estipulado na cláusula 4ª, alínea G, da Convenção Coletiva de Trabalho do Distrito Federal, número DF000685.</t>
  </si>
  <si>
    <t>Módulo 2 - Encargos e Benefícios Anuais, Mensais e Diários</t>
  </si>
  <si>
    <t>Submódulo 2.1 - 13º (décimo terceiro) Salário, Um Terço Constitucional</t>
  </si>
  <si>
    <t>2.1</t>
  </si>
  <si>
    <t>13º (décimo terceiro) Salário e Um Terço Constitucional</t>
  </si>
  <si>
    <t>13º (décimo terceiro) Salário</t>
  </si>
  <si>
    <t>Um Terço Constitucional</t>
  </si>
  <si>
    <t>Total do Módulo I + Submódulo 2.1</t>
  </si>
  <si>
    <t>Submódulo 2.2 - Encargos Previdenciários (GPS), Fundo de Garantia por Tempo de Serviço (FGTS) e outras contribuições.</t>
  </si>
  <si>
    <t>2.2</t>
  </si>
  <si>
    <r>
      <t xml:space="preserve">GPS, FGTS e outras contribuições </t>
    </r>
    <r>
      <rPr>
        <b/>
        <vertAlign val="superscript"/>
        <sz val="10"/>
        <color rgb="FF000000"/>
        <rFont val="Times New Roman"/>
        <family val="1"/>
      </rPr>
      <t>1</t>
    </r>
  </si>
  <si>
    <t>INSS</t>
  </si>
  <si>
    <t>Salário Educação</t>
  </si>
  <si>
    <t>SAT</t>
  </si>
  <si>
    <t>SESC ou SESI</t>
  </si>
  <si>
    <t>SENAI - SENAC</t>
  </si>
  <si>
    <t>SEBRAE</t>
  </si>
  <si>
    <t>G</t>
  </si>
  <si>
    <t>INCRA</t>
  </si>
  <si>
    <t>H</t>
  </si>
  <si>
    <t>FGTS</t>
  </si>
  <si>
    <t xml:space="preserve">Total </t>
  </si>
  <si>
    <t>Nota:</t>
  </si>
  <si>
    <t>Base de cálculo: Módulo 1 + Submódulo 2.1</t>
  </si>
  <si>
    <t>Submódulo 2.3 - Benefícios Mensais e Diários.</t>
  </si>
  <si>
    <t>2.3</t>
  </si>
  <si>
    <t>Benefícios Mensais e Diários</t>
  </si>
  <si>
    <r>
      <t xml:space="preserve">Transporte </t>
    </r>
    <r>
      <rPr>
        <vertAlign val="superscript"/>
        <sz val="10"/>
        <color rgb="FF000000"/>
        <rFont val="Times New Roman"/>
        <family val="1"/>
      </rPr>
      <t>1</t>
    </r>
  </si>
  <si>
    <t>A.1</t>
  </si>
  <si>
    <t>Desconto Legal do Vale-Transporte</t>
  </si>
  <si>
    <r>
      <t xml:space="preserve">Auxílio-Refeição/Alimentação </t>
    </r>
    <r>
      <rPr>
        <vertAlign val="superscript"/>
        <sz val="10"/>
        <color rgb="FF000000"/>
        <rFont val="Times New Roman"/>
        <family val="1"/>
      </rPr>
      <t>2</t>
    </r>
  </si>
  <si>
    <t>B.1</t>
  </si>
  <si>
    <t>Desconto sobre o Auxílio Alimentação (CCT)</t>
  </si>
  <si>
    <t>Plano de Saúde e Plano Odontológico</t>
  </si>
  <si>
    <t>C.1</t>
  </si>
  <si>
    <t>Desconto Legal de cooparticipação Plano de Saúde/Odontológico</t>
  </si>
  <si>
    <t>Prêmio Assiduidade</t>
  </si>
  <si>
    <t>Outros (Justificar)</t>
  </si>
  <si>
    <t>1 e 2</t>
  </si>
  <si>
    <t>Considerando 21 dias por mês ( 5X2 )</t>
  </si>
  <si>
    <t>Quadro-Resumo do Módulo 2 - Encargos e Benefícios anuais, mensais e diários</t>
  </si>
  <si>
    <t>Encargos e Benefícios Anuais, Mensais e Diários</t>
  </si>
  <si>
    <t>13º (décimo terceiro) Salário, Um terço constitucional</t>
  </si>
  <si>
    <t>GPS, FGTS e outras contribuições</t>
  </si>
  <si>
    <t>Módulo 3 - Provisão para Rescisão</t>
  </si>
  <si>
    <t>Provisão para Rescisão</t>
  </si>
  <si>
    <r>
      <t xml:space="preserve">Aviso Prévio Indenizado </t>
    </r>
    <r>
      <rPr>
        <vertAlign val="superscript"/>
        <sz val="10"/>
        <color rgb="FF000000"/>
        <rFont val="Times New Roman"/>
        <family val="1"/>
      </rPr>
      <t>1</t>
    </r>
  </si>
  <si>
    <r>
      <t xml:space="preserve">Incidência do FGTS sobre o Aviso Prévio Indenizado </t>
    </r>
    <r>
      <rPr>
        <vertAlign val="superscript"/>
        <sz val="10"/>
        <color rgb="FF000000"/>
        <rFont val="Times New Roman"/>
        <family val="1"/>
      </rPr>
      <t>2</t>
    </r>
  </si>
  <si>
    <r>
      <t xml:space="preserve">Multa do FGTS relativa ao Aviso Prévio Indenizado </t>
    </r>
    <r>
      <rPr>
        <vertAlign val="superscript"/>
        <sz val="10"/>
        <color rgb="FF000000"/>
        <rFont val="Times New Roman"/>
        <family val="1"/>
      </rPr>
      <t>3</t>
    </r>
  </si>
  <si>
    <r>
      <t xml:space="preserve">Aviso Prévio Trabalhado </t>
    </r>
    <r>
      <rPr>
        <vertAlign val="superscript"/>
        <sz val="10"/>
        <color rgb="FF000000"/>
        <rFont val="Times New Roman"/>
        <family val="1"/>
      </rPr>
      <t>4</t>
    </r>
  </si>
  <si>
    <t>Incidência dos encargos do submódulo 2.2 sobre o Aviso Prévio Trabalhado</t>
  </si>
  <si>
    <t>Multa do FGTS referente à demissão sem justa causa</t>
  </si>
  <si>
    <t>Cálculo do Percentual: ((1+(1/12)+(1/12)+(1/12/3))/12)*0,05*. Onde 1 corresponde ao valor da remuneração; 1/12, ao valor do 13º; 1/12, ao valor das férias do titular e 1/12/3, ao terço constitucional de férias do titular do posto; 0,05, estimativa que 5% dos empregados poderão ser demitidos dessa forma. Base de cálculo: Valor da Remuneração.</t>
  </si>
  <si>
    <t>No Aviso Prévio Indenizado não há provisão de encargo previdenciário, mas incide FGTS. Base de Cálculo: Valor da remuneração</t>
  </si>
  <si>
    <t>Base de cálculo: Valor da Remuneração</t>
  </si>
  <si>
    <t>Estima-se que 100% dos empregados serão demitidos por aviso prévio trabalhado ao final da contratação. Para fins de precificação, pressupõe-se que haverá a redução de 7 dias de trabalho. Base de cálculo: Valor da Remuneração.</t>
  </si>
  <si>
    <t>Módulo 4 - Custo de Reposição do Profissional ausente</t>
  </si>
  <si>
    <t>Submódulo 4.1 - Ausências Legais com incidência de encargos previstos no submódulo 2.2</t>
  </si>
  <si>
    <t>4.1</t>
  </si>
  <si>
    <t>Ausências Legais com incidência de encargos</t>
  </si>
  <si>
    <r>
      <t xml:space="preserve">Cobertura de Férias </t>
    </r>
    <r>
      <rPr>
        <vertAlign val="superscript"/>
        <sz val="10"/>
        <color rgb="FF202124"/>
        <rFont val="Times New Roman"/>
        <family val="1"/>
      </rPr>
      <t>1</t>
    </r>
  </si>
  <si>
    <r>
      <t xml:space="preserve">Ausências Legais </t>
    </r>
    <r>
      <rPr>
        <vertAlign val="superscript"/>
        <sz val="10"/>
        <color rgb="FF202124"/>
        <rFont val="Times New Roman"/>
        <family val="1"/>
      </rPr>
      <t>2</t>
    </r>
  </si>
  <si>
    <r>
      <t xml:space="preserve">Licença-Paternidade </t>
    </r>
    <r>
      <rPr>
        <vertAlign val="superscript"/>
        <sz val="10"/>
        <color rgb="FF202124"/>
        <rFont val="Times New Roman"/>
        <family val="1"/>
      </rPr>
      <t>3</t>
    </r>
  </si>
  <si>
    <r>
      <t xml:space="preserve">Afastamento por licença-maternidade </t>
    </r>
    <r>
      <rPr>
        <vertAlign val="superscript"/>
        <sz val="10"/>
        <color theme="1"/>
        <rFont val="Times New Roman"/>
        <family val="1"/>
      </rPr>
      <t>4</t>
    </r>
  </si>
  <si>
    <t>Subtotal</t>
  </si>
  <si>
    <t>Incidência do submódulo 2.2 sobre as alíneas A, B, C e, D do submódulo 4.1</t>
  </si>
  <si>
    <t>Total  </t>
  </si>
  <si>
    <t>Infere-se que o folguista terá direito: à remuneração, ao 13º salário, às férias e ao terço constitucional de férias proporcionais. Base de cálculo: valor da remuneração.</t>
  </si>
  <si>
    <t>Este item previsto nos arts. 473 e 82 da CLT é composto por um conjunto de casos em que o funcionário pode faltar por determinadas razões com amparo legal e a contratada deve repor essa mão-de-obra.Estima-se que cada empregado poderá usufruir de 1 (um) dia de licença por ano (Acórdão-TCU nº 1.904-P, de 2007). Base de cálculo: valor da remuneração.</t>
  </si>
  <si>
    <t>Considerando a taxa de natalidade de 1,62% (IBGE 2023) a força de trabalhao masculina de 50% e 5 dias de licença por ano. Onde: 5 = nº dias de licença; 30 = nº dias no mês; 12 = nº meses no ano; 1,5% = média trabalhadores que são pais durante o ano ((Acórdão-TCU nº 1.904-P, de 2007). Cabe à contratada a provisão relativa a férias (1/12) e adicional de férias (1/3 x 1/12).</t>
  </si>
  <si>
    <t>Durante a licença, o salário maternidade e a parcela do décimo terceiro salário é custeado pelo INSS (Art. 59 da IN RFB 2110/2022). Cabe à contratada a provisão relativa às férias (1/12) e adicional de férias (1/12/3). Considerando taxa de natalidade de 1,62% ao ano (IBGE 2023), a força de trabalho feminina de 50% e 120 dias de licença por ano.</t>
  </si>
  <si>
    <t>Submódulo 4.2 - Ausências Legais sem incidência de encargos previstos no submódulo 2.2</t>
  </si>
  <si>
    <t>4.2</t>
  </si>
  <si>
    <r>
      <t xml:space="preserve">Ausências Legais sem incidência de encargos </t>
    </r>
    <r>
      <rPr>
        <b/>
        <vertAlign val="superscript"/>
        <sz val="10"/>
        <color rgb="FF202124"/>
        <rFont val="Times New Roman"/>
        <family val="1"/>
      </rPr>
      <t>1</t>
    </r>
  </si>
  <si>
    <r>
      <t xml:space="preserve">Ausência por doença </t>
    </r>
    <r>
      <rPr>
        <vertAlign val="superscript"/>
        <sz val="10"/>
        <color rgb="FF202124"/>
        <rFont val="Times New Roman"/>
        <family val="1"/>
      </rPr>
      <t>2</t>
    </r>
  </si>
  <si>
    <r>
      <t xml:space="preserve">Ausência por acidente de trabalho </t>
    </r>
    <r>
      <rPr>
        <vertAlign val="superscript"/>
        <sz val="10"/>
        <color rgb="FF202124"/>
        <rFont val="Times New Roman"/>
        <family val="1"/>
      </rPr>
      <t>3</t>
    </r>
  </si>
  <si>
    <t>Conforme disposto na Solução de Consulta nº 25, de 14 de junho de 2022 (DOU de 14.07.2022, Seção 1, pág. 12) da Receita Federal do Brasil (RFB), não incide contribuição previdenciária sobre as importâncias pagas relativas aos 15 primeiros dias que antecedem o auxílio-doença e a título de auxílio-acidente.</t>
  </si>
  <si>
    <t>Dados estatísticos extraídos do Acórdão-TCU nº 1.904/2007-P</t>
  </si>
  <si>
    <t>Considerando 1 licença de 15 dias por ano para 1,22% dos empregados (Anuário Estatístico da Previdência Social – AEPS/2013).</t>
  </si>
  <si>
    <t xml:space="preserve">Submódulo 4.2.2 - Substituto na Intrajornada </t>
  </si>
  <si>
    <t>4.2.2</t>
  </si>
  <si>
    <t xml:space="preserve">Substituto na Intrajornada </t>
  </si>
  <si>
    <r>
      <t>Substituto na cobertura de Intervalo para repouso ou alimentação</t>
    </r>
    <r>
      <rPr>
        <vertAlign val="superscript"/>
        <sz val="10"/>
        <color rgb="FF202124"/>
        <rFont val="Times New Roman"/>
        <family val="1"/>
      </rPr>
      <t>1</t>
    </r>
  </si>
  <si>
    <t xml:space="preserve">Metodologia de Cálculo da Intrajornada: = Total da remuneração / 220 h x 1 h x 7 x (4,345 / 2) x 1,5). Onde: 220 h = duzentos e vinte horas trabalhadas no mês; Onde: 1 h = tempo que deve ser indenizado; Onde: 7 = dias da semana; Onde: 4,345  = semanas por mês; Onde: 2 = número de empregados de um posto; Onde: 1,5 = Incidência de 50% sobre o período suprimido e já pago. </t>
  </si>
  <si>
    <t>Quadro-Resumo do Módulo 4 - Custo de Reposição do Profissional ausente</t>
  </si>
  <si>
    <r>
      <t xml:space="preserve">Custo de Reposição do Profissional ausente </t>
    </r>
    <r>
      <rPr>
        <b/>
        <vertAlign val="superscript"/>
        <sz val="10"/>
        <color rgb="FF000000"/>
        <rFont val="Times New Roman"/>
        <family val="1"/>
      </rPr>
      <t>1</t>
    </r>
  </si>
  <si>
    <t>Ausências Legais sem incidência de encargos</t>
  </si>
  <si>
    <t>Módulo 5 - Insumos Diversos</t>
  </si>
  <si>
    <t>Insumos Diversos</t>
  </si>
  <si>
    <t>Uniformes</t>
  </si>
  <si>
    <t>EPI</t>
  </si>
  <si>
    <t>Equipamentos (Depreciação e manutenção)</t>
  </si>
  <si>
    <t>Módulo 6 - Outros Custos Diretos de CCT</t>
  </si>
  <si>
    <t>Custeio Compulsório para a Aprendizagem</t>
  </si>
  <si>
    <t xml:space="preserve">Total do Módulo 1 + Módulo 2 + Módulo 3 + Módulo 4 + Módulo 5 + Módulo 6 </t>
  </si>
  <si>
    <t>Módulo 7 - Custos Indiretos, Tributos e Lucro</t>
  </si>
  <si>
    <t>Custos Indiretos, Tributos e Lucro</t>
  </si>
  <si>
    <t>Custos Indiretos</t>
  </si>
  <si>
    <t>Lucro</t>
  </si>
  <si>
    <t>Subtotal (Custos Indiretos + Lucro)</t>
  </si>
  <si>
    <r>
      <t xml:space="preserve">Tributos </t>
    </r>
    <r>
      <rPr>
        <vertAlign val="superscript"/>
        <sz val="10"/>
        <color rgb="FF000000"/>
        <rFont val="Times New Roman"/>
        <family val="1"/>
      </rPr>
      <t>1</t>
    </r>
  </si>
  <si>
    <t>C.1. ISS</t>
  </si>
  <si>
    <t>C.2. COFINS</t>
  </si>
  <si>
    <t>C.3. PIS</t>
  </si>
  <si>
    <t>Subtotal (Tributos)</t>
  </si>
  <si>
    <r>
      <t>O valor de cada Tributo é igual ao % do Tributo vezes o Total do Faturamento. F</t>
    </r>
    <r>
      <rPr>
        <vertAlign val="subscript"/>
        <sz val="8"/>
        <color rgb="FF202124"/>
        <rFont val="Times New Roman"/>
        <family val="1"/>
      </rPr>
      <t xml:space="preserve">t </t>
    </r>
    <r>
      <rPr>
        <sz val="8"/>
        <color rgb="FF202124"/>
        <rFont val="Times New Roman"/>
        <family val="1"/>
      </rPr>
      <t>= (S</t>
    </r>
    <r>
      <rPr>
        <vertAlign val="subscript"/>
        <sz val="8"/>
        <color rgb="FF202124"/>
        <rFont val="Times New Roman"/>
        <family val="1"/>
      </rPr>
      <t xml:space="preserve">m </t>
    </r>
    <r>
      <rPr>
        <sz val="8"/>
        <color rgb="FF202124"/>
        <rFont val="Times New Roman"/>
        <family val="1"/>
      </rPr>
      <t>+ K) / (1-(T/100)). Onde FT é igual Total do Faturamento e T é igual a soma dos percentuais dos Tributos)</t>
    </r>
  </si>
  <si>
    <t>QUADRO-RESUMO DO CUSTO POR EMPREGADO</t>
  </si>
  <si>
    <t>Mão de obra vinculada à execução contratual (valor por empregado)</t>
  </si>
  <si>
    <t>Módulo 4 - Custo de Reposição do Profissional Ausente</t>
  </si>
  <si>
    <t>Módulo 7 – Custos Indiretos, Tributos e Lucro</t>
  </si>
  <si>
    <t xml:space="preserve">Valor Total Mensal por Empregado </t>
  </si>
  <si>
    <t xml:space="preserve">Quantidade de empregados </t>
  </si>
  <si>
    <t>Valor Total Mensal dos Postos</t>
  </si>
  <si>
    <t>Valor Total Anual dos Postos</t>
  </si>
  <si>
    <t>Diárias SPP</t>
  </si>
  <si>
    <t>Módulo 1 - Composição da Diária</t>
  </si>
  <si>
    <t xml:space="preserve">Diária </t>
  </si>
  <si>
    <r>
      <t xml:space="preserve">Diária </t>
    </r>
    <r>
      <rPr>
        <vertAlign val="superscript"/>
        <sz val="10"/>
        <color rgb="FF000000"/>
        <rFont val="Times New Roman"/>
        <family val="1"/>
      </rPr>
      <t>1</t>
    </r>
  </si>
  <si>
    <t>O valor parametrizado corresponde à diária do TEFC do TCU, atualizado conforme o Anexo I da Portaria TCU nº 443/2018. Este método está sendo aplicado com base no CT nº 18/2021, que utiliza este modelo.</t>
  </si>
  <si>
    <t xml:space="preserve">Total da Diária </t>
  </si>
  <si>
    <t>Módulo 2 - Custos Indiretos, Tributos e Lucro</t>
  </si>
  <si>
    <t xml:space="preserve">Tributos </t>
  </si>
  <si>
    <t>Módulo 2 – Custos Indiretos, Tributos e Lucro</t>
  </si>
  <si>
    <t>Preço Mensal para 1 (uma) Diária (R$)</t>
  </si>
  <si>
    <t>Quantidade de diárias por mês</t>
  </si>
  <si>
    <t>Horas Extras relativa aos serviços de SPP</t>
  </si>
  <si>
    <t>Módulo 1 - Composição da Hora Extra</t>
  </si>
  <si>
    <r>
      <t xml:space="preserve">Salário-Base + Periculosidade + Motorizado </t>
    </r>
    <r>
      <rPr>
        <vertAlign val="superscript"/>
        <sz val="10"/>
        <color rgb="FF000000"/>
        <rFont val="Times New Roman"/>
        <family val="1"/>
      </rPr>
      <t>1</t>
    </r>
  </si>
  <si>
    <t>O valor da hora extra foi calculado com base na soma do total da remuneração do posto SPP 5X2: Salário Base + Adicional de Periculosidade + Adicional de Motorizado, dividido por 220 horas, multiplicado por 50% (1,5), de acordo com a Cláusula Nona da CCT DF000685/2025.</t>
  </si>
  <si>
    <t>Quantidade de horas extras por mês</t>
  </si>
  <si>
    <t>EQUIPAMENTOS PARA AS ATRIBUIÇÕES DE SEGURANÇA PESSOAL PRIVADA</t>
  </si>
  <si>
    <t xml:space="preserve"> Objeto: Contratação de serviços continuados de segurança pessoal privada de autoridades na SEC - MA (Secretaria do estado do Maranhão).</t>
  </si>
  <si>
    <t>Mês da realização da pesquisa: 10/2025</t>
  </si>
  <si>
    <t xml:space="preserve"> Item </t>
  </si>
  <si>
    <t>Descrição</t>
  </si>
  <si>
    <t>Unidade</t>
  </si>
  <si>
    <t>Valor Médio Unitário (R$)</t>
  </si>
  <si>
    <t>Total por profissional (R$)</t>
  </si>
  <si>
    <r>
      <t xml:space="preserve">Caixa de areia </t>
    </r>
    <r>
      <rPr>
        <b/>
        <sz val="11"/>
        <color theme="1"/>
        <rFont val="Times New Roman"/>
        <family val="1"/>
      </rPr>
      <t>*</t>
    </r>
  </si>
  <si>
    <t>Dimensões da caixa: 0,50 x 0,50 x 0,60 m (largura x profundidade x altura);</t>
  </si>
  <si>
    <t>Unid.</t>
  </si>
  <si>
    <t>Capa para colete balístico</t>
  </si>
  <si>
    <t>Modelo social e discreto compatível com o colete fornecido.</t>
  </si>
  <si>
    <t>Carregador adicional</t>
  </si>
  <si>
    <t>Compatível com a pistola 380 fornecida.</t>
  </si>
  <si>
    <t>Cinto de guarnição tático</t>
  </si>
  <si>
    <t>Fivela em polímero com trava, espessura de 45mm.</t>
  </si>
  <si>
    <t>Cofre de segurança para armazenamento de armas de fogo. *</t>
  </si>
  <si>
    <t>Medidas externas mínima: Altura 20cm; largura: 41cm e profundidade: 31cm.</t>
  </si>
  <si>
    <t>Coldre para pistola</t>
  </si>
  <si>
    <t>Polímero; trava de saque rápido e passador de cinto de 4,5cm.Material resistente com ajuste de retenção.</t>
  </si>
  <si>
    <t xml:space="preserve">Colete Balístico nível mínimo de segurança II-A </t>
  </si>
  <si>
    <t>Modelo social, discreto, com proteção frontal, dorsal e lateral; placas individuais; Nível IIA, dentro das especificações NIJ 0101.04 ou superior; fibras de aramida e polietileno, ou material semelhante; para acomodação em capa compatível.</t>
  </si>
  <si>
    <t>Lanterna recarregável</t>
  </si>
  <si>
    <t>LED, com regulagem de foco, recarregável por USB/Tipo C, Zoom ajustável e autonomia mínima de 4 horas de funcionamento.</t>
  </si>
  <si>
    <t>Pistola calibre 380</t>
  </si>
  <si>
    <t>-</t>
  </si>
  <si>
    <t>Porta carregador</t>
  </si>
  <si>
    <t>Em couro ou Polímero com encaixe seguro para o cinto tático.</t>
  </si>
  <si>
    <t>Livro de ocorrências</t>
  </si>
  <si>
    <t>Munição Pistola 380</t>
  </si>
  <si>
    <t>blister com 10.</t>
  </si>
  <si>
    <r>
      <t xml:space="preserve">Obs: </t>
    </r>
    <r>
      <rPr>
        <sz val="11"/>
        <color theme="1"/>
        <rFont val="Times New Roman"/>
        <family val="1"/>
      </rPr>
      <t>Os itens "Caixa de areia" e "Cofre" somente serão considerados para fins de pagamento caso estejam devidamente instalados nos locais previamente designados pela Contratante.</t>
    </r>
  </si>
  <si>
    <t>Equip. Manutenção e Depreciação</t>
  </si>
  <si>
    <t>Objeto: Contratação de serviços continuados de segurança pessoal privada de autoridades na SEC - MA (Secretaria do estado do Maranhão).</t>
  </si>
  <si>
    <t>SPP (5x2h - diurno)</t>
  </si>
  <si>
    <t>Função</t>
  </si>
  <si>
    <t>Escala</t>
  </si>
  <si>
    <t>Turno</t>
  </si>
  <si>
    <t>Nº de postos</t>
  </si>
  <si>
    <t>Qtd. de pessoas por posto</t>
  </si>
  <si>
    <t>Nº de pessoas</t>
  </si>
  <si>
    <t>Item</t>
  </si>
  <si>
    <t>Descrição dos equipamentos</t>
  </si>
  <si>
    <t>Média do item (R$)</t>
  </si>
  <si>
    <t>Valor total (R$)</t>
  </si>
  <si>
    <t>SPP</t>
  </si>
  <si>
    <t xml:space="preserve">5 x 2 </t>
  </si>
  <si>
    <t xml:space="preserve">Capa para colete balístico </t>
  </si>
  <si>
    <t>Sub total</t>
  </si>
  <si>
    <t xml:space="preserve">Carregador adicional </t>
  </si>
  <si>
    <t xml:space="preserve">Cinto de guarnição tático </t>
  </si>
  <si>
    <t xml:space="preserve">Coldre para pistola </t>
  </si>
  <si>
    <t xml:space="preserve">Lanterna recarregável </t>
  </si>
  <si>
    <t xml:space="preserve">Pistola calibre 380 </t>
  </si>
  <si>
    <t xml:space="preserve">Porta carregador </t>
  </si>
  <si>
    <t xml:space="preserve">Valor total estimado </t>
  </si>
  <si>
    <t>Depreciação mensal, considerando resíduo de 20% e vida útil de 5 anos</t>
  </si>
  <si>
    <t>Quantidade de empregados (1 SPP x 3 postos)</t>
  </si>
  <si>
    <t>Valor estimado da depreciação mensal por SPP</t>
  </si>
  <si>
    <t>Valor do equipamento para fins de manutenção estimada</t>
  </si>
  <si>
    <t>Manutenção mensal considerando coeficiente de 0,028%</t>
  </si>
  <si>
    <t>Custo total de depreciação + manutenção de equipamentos por SPP</t>
  </si>
  <si>
    <t>Cofre de segurança e Caixa de Areia</t>
  </si>
  <si>
    <t xml:space="preserve">   Caixa de areia *</t>
  </si>
  <si>
    <t>Cofre *</t>
  </si>
  <si>
    <t>Valor depreciação mensal, considerando resíduo de 20% e vida útil de 5 anos</t>
  </si>
  <si>
    <t>Quantidade total de SPP</t>
  </si>
  <si>
    <t>Valor estimado da depreciação mensal por SPP (1 SPP x 3 postos)</t>
  </si>
  <si>
    <t>Livro de ocorrência e Munição Pistola 380</t>
  </si>
  <si>
    <t>Valor total Mensal (R$)</t>
  </si>
  <si>
    <t xml:space="preserve">Livro de ocorrências </t>
  </si>
  <si>
    <t xml:space="preserve">Munição Pistola 380 </t>
  </si>
  <si>
    <t>Valor estimado mensal por SPP</t>
  </si>
  <si>
    <t>Valor estimado mensal por SPP (1 SPP x 3 postos)</t>
  </si>
  <si>
    <t>Obs.</t>
  </si>
  <si>
    <t>Os itens "Caixa de areia" e "Cofre" somente serão considerados para fins de pagamento caso estejam devidamente instalados nos locais previamente designados pela Contratante.</t>
  </si>
  <si>
    <t>Colete Balístico, modelo social, discreto, com proteção frontal, dorsal e lateral, com placas individuais, Nível IIA, dentro das especificações NIJ 0101.04 ou superior, com fibras de aramida e polietileno, ou com material semelhante, com capa.</t>
  </si>
  <si>
    <t>UNIFORMES</t>
  </si>
  <si>
    <t xml:space="preserve"> Mês da realização da pesquisa: 10/2025</t>
  </si>
  <si>
    <t>SEGURANÇA PESSOAL PRIVADA - 5x2</t>
  </si>
  <si>
    <t>FEMININO</t>
  </si>
  <si>
    <t>Peça</t>
  </si>
  <si>
    <t>Qtde. Anual</t>
  </si>
  <si>
    <t>Valor Anual/ Empregado</t>
  </si>
  <si>
    <t>Valor Mensal/ Empregado</t>
  </si>
  <si>
    <t xml:space="preserve">Calça Jeans
</t>
  </si>
  <si>
    <t>Calça jeans azul escuro.</t>
  </si>
  <si>
    <t xml:space="preserve">Camisa polo
</t>
  </si>
  <si>
    <t xml:space="preserve">Camisa polo lisa, cinza escuro ou azul marinho.
</t>
  </si>
  <si>
    <t xml:space="preserve">Camisa
</t>
  </si>
  <si>
    <t>Camisa social, confeccionada em tecido 100% algodão, abotoamento frontal, mangas compridas com punho simples, bolso na parte superior do lado esquerdo, sobreposto.</t>
  </si>
  <si>
    <t>Capa de chuva</t>
  </si>
  <si>
    <t>Impermeável, com capuz, forrada, na cor preto.</t>
  </si>
  <si>
    <t>Cinto social</t>
  </si>
  <si>
    <t>Cinto social de couro, na cor preto.</t>
  </si>
  <si>
    <t xml:space="preserve">Crachá
</t>
  </si>
  <si>
    <t xml:space="preserve">Cartão de acesso inteligente (smart card), laminado em material PVC branco, conforme ISO 14443-A Mifare Standard (proximity cards); Formato padrão CR-80, com as seguintes dimensões:  86 x 54 x 0,75mm (mesmo tamanho e espessura de um cartão de crédito).
</t>
  </si>
  <si>
    <t xml:space="preserve">Lenço
</t>
  </si>
  <si>
    <t>Tecido liso, cor preto, em crepe coxhibo, tipo laço com entretela compatível com o modelo.</t>
  </si>
  <si>
    <t>Meia</t>
  </si>
  <si>
    <t>Meia social, na cor preto.</t>
  </si>
  <si>
    <t>Meia para tênis</t>
  </si>
  <si>
    <t>Na cor branco, cano alto.</t>
  </si>
  <si>
    <t>Sapato</t>
  </si>
  <si>
    <t>Scarpin em couro, salto quadrado, na cor preto.</t>
  </si>
  <si>
    <t>Tênis</t>
  </si>
  <si>
    <t>Tênis esportivo, casual, cano baixo.</t>
  </si>
  <si>
    <t>Terninho</t>
  </si>
  <si>
    <t xml:space="preserve">Em cor escura (sob aprovação do TCU), tecido deboa qualidade, com viscose, forrado internamente, inclusive nas mangas. Calça modelo social, tecido e cor idênticos aos do paletó, braguilha forrada, cós entretelado, forrado, com passadores no mesmo tecido da calça, 2 bolsos laterais embutidos, 2 bolsos traseiros embutidos, com uma casa vertical e um botão.  (sob medida em boa qualidade).
</t>
  </si>
  <si>
    <t>TOTAL FEMININO (R$)</t>
  </si>
  <si>
    <t>MASCULINO</t>
  </si>
  <si>
    <t>Calça Jeans</t>
  </si>
  <si>
    <t>Camisa polo</t>
  </si>
  <si>
    <t>Camisa polo lisa, cinza escuro ou azul marinho.</t>
  </si>
  <si>
    <t>Camisa social</t>
  </si>
  <si>
    <t>Impermeável, com capuz, forrada, na cor preta.</t>
  </si>
  <si>
    <t>Em couro preto, dupla face.</t>
  </si>
  <si>
    <t>Crachá</t>
  </si>
  <si>
    <t>Gravata Social</t>
  </si>
  <si>
    <t>Modelo social vertical slim, confeccionada em Jacquard, forrada em nylon, acabamento  de primeira qualidade. (cores sob aprovação do TCU).</t>
  </si>
  <si>
    <t>Cor branco, cano alto.</t>
  </si>
  <si>
    <t>Meia social</t>
  </si>
  <si>
    <t>Em algodão, na cor preto.</t>
  </si>
  <si>
    <t>Social em couro, ortopédico, na cor preto, solado antiderrapante, com absorção de impacto, palmilha acolchoada, que não se deforma.</t>
  </si>
  <si>
    <t>Terno Masculino</t>
  </si>
  <si>
    <t>Em cor escura (sob aprovação do TCU), tecido de boa qualidade, com viscose, forrado internamente, inclusive nas mangas. Calça modelo social, tecido e cor idênticos aos do paletó, braguilha forrada, cós entretelado, forrado, com passadores no mesmo tecido da calça, 2 bolsos laterais embutidos, 2 bolsos traseiros embutidos, com uma casa vertical e um botão.  (sob medida, em boa qualidade).</t>
  </si>
  <si>
    <t>TOTAL MASCULINO (R$)</t>
  </si>
  <si>
    <t>MÉDIA MASCULINO/FEMININO (R$)</t>
  </si>
  <si>
    <t>Valor Unitário</t>
  </si>
  <si>
    <t>Módulo 2- Encargos Previdenciários (GPS), Fundo de Garantia por Tempo de Serviço (FGTS) e outras contribuições.</t>
  </si>
  <si>
    <t>Módulo 3 – Custos Indiretos, Tributos e Lucro</t>
  </si>
  <si>
    <t>Módulo 3 - Custos Indiretos, Tributos e Lucro</t>
  </si>
  <si>
    <t xml:space="preserve">Total do Módulo 1 + Módulo 2 </t>
  </si>
  <si>
    <t>Quantidade total anual de equipamentos</t>
  </si>
  <si>
    <t xml:space="preserve">Uso anual de equipamento por profissional </t>
  </si>
  <si>
    <t>Valor Total Mensal  1 (uma) Hora Extra (R$)</t>
  </si>
  <si>
    <t>Valor Total Mensal por Hora Extra</t>
  </si>
  <si>
    <t xml:space="preserve">Valor Total Anual por Hora Extra </t>
  </si>
  <si>
    <t>Valor Total Mensal de Diárias</t>
  </si>
  <si>
    <t>Valor Total Anual de Diárias</t>
  </si>
  <si>
    <t>"Transporte" e "Auxílio-Refeição/Alimentação"  Adota-se o total de 21 dias úteis. O quantitativo mensal de 21 dias úteis estabelecido pela Administração encontra-se respaldo no Acórdão TCU nº 1904/2007 – Plenário, que pode ser demonstrado através da seguinte fórmula: [(365 / 7) x 5 - 9] /12 = 20,98, onde: 365 = número de dias no ano; 7 = número de dias na semana; 5 = número de dias úteis; 9 = número de feriados nacionais em dias úteis (média) e 12 = número de meses no ano.</t>
  </si>
  <si>
    <t>Valor Mensal Por Diária (R$)</t>
  </si>
  <si>
    <t>Valor Mensal por Hora Extra (R$)</t>
  </si>
  <si>
    <t>TOTAL MÃO DE OBRA (FIXA + DIÁRIA + HORA EXTRA)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</si>
</sst>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R$-416]\ * #,##0.00_-;\-[$R$-416]\ * #,##0.00_-;_-[$R$-416]\ * &quot;-&quot;??_-;_-@_-"/>
    <numFmt numFmtId="167" formatCode="0.0%"/>
    <numFmt numFmtId="168" formatCode="0.000%"/>
    <numFmt numFmtId="169" formatCode="_-&quot;R$&quot;\ * #,##0.00_-;\-&quot;R$&quot;\ * #,##0.00_-;_-&quot;R$&quot;\ * &quot;-&quot;???_-;_-@_-"/>
    <numFmt numFmtId="170" formatCode="&quot;R$&quot;\ #,##0.00"/>
  </numFmts>
  <fonts count="43" x14ac:knownFonts="1">
    <font>
      <sz val="11"/>
      <color theme="1"/>
      <name val="Aptos Narrow"/>
      <family val="2"/>
      <scheme val="minor"/>
    </font>
    <font>
      <sz val="11"/>
      <color theme="1"/>
      <name val="Aptos Narrow"/>
      <family val="2"/>
      <scheme val="minor"/>
    </font>
    <font>
      <sz val="10"/>
      <name val="Arial"/>
      <family val="2"/>
    </font>
    <font>
      <b/>
      <sz val="10"/>
      <color theme="1"/>
      <name val="Times New Roman"/>
      <family val="1"/>
    </font>
    <font>
      <sz val="10"/>
      <name val="Times New Roman"/>
      <family val="1"/>
    </font>
    <font>
      <sz val="10"/>
      <color theme="1"/>
      <name val="Times New Roman"/>
      <family val="1"/>
    </font>
    <font>
      <b/>
      <sz val="10"/>
      <color theme="0"/>
      <name val="Times New Roman"/>
      <family val="1"/>
    </font>
    <font>
      <b/>
      <sz val="10"/>
      <color rgb="FF000000"/>
      <name val="Times New Roman"/>
      <family val="1"/>
    </font>
    <font>
      <sz val="10"/>
      <color rgb="FF000000"/>
      <name val="Times New Roman"/>
      <family val="1"/>
    </font>
    <font>
      <sz val="10"/>
      <color rgb="FF00B050"/>
      <name val="Times New Roman"/>
      <family val="1"/>
    </font>
    <font>
      <b/>
      <sz val="8"/>
      <name val="Times New Roman"/>
      <family val="1"/>
    </font>
    <font>
      <sz val="8"/>
      <color theme="1"/>
      <name val="Times New Roman"/>
      <family val="1"/>
    </font>
    <font>
      <sz val="9"/>
      <color theme="1"/>
      <name val="Times New Roman"/>
      <family val="1"/>
    </font>
    <font>
      <b/>
      <sz val="9"/>
      <color theme="1"/>
      <name val="Times New Roman"/>
      <family val="1"/>
    </font>
    <font>
      <b/>
      <vertAlign val="superscript"/>
      <sz val="10"/>
      <color rgb="FF000000"/>
      <name val="Times New Roman"/>
      <family val="1"/>
    </font>
    <font>
      <b/>
      <sz val="8"/>
      <color theme="1"/>
      <name val="Times New Roman"/>
      <family val="1"/>
    </font>
    <font>
      <vertAlign val="superscript"/>
      <sz val="10"/>
      <color rgb="FF000000"/>
      <name val="Times New Roman"/>
      <family val="1"/>
    </font>
    <font>
      <sz val="8"/>
      <color rgb="FF000000"/>
      <name val="Times New Roman"/>
      <family val="1"/>
    </font>
    <font>
      <b/>
      <sz val="8"/>
      <color rgb="FF000000"/>
      <name val="Times New Roman"/>
      <family val="1"/>
    </font>
    <font>
      <sz val="10"/>
      <color theme="0"/>
      <name val="Times New Roman"/>
      <family val="1"/>
    </font>
    <font>
      <b/>
      <sz val="10"/>
      <color rgb="FF202124"/>
      <name val="Times New Roman"/>
      <family val="1"/>
    </font>
    <font>
      <sz val="10"/>
      <color rgb="FF202124"/>
      <name val="Times New Roman"/>
      <family val="1"/>
    </font>
    <font>
      <vertAlign val="superscript"/>
      <sz val="10"/>
      <color rgb="FF202124"/>
      <name val="Times New Roman"/>
      <family val="1"/>
    </font>
    <font>
      <vertAlign val="superscript"/>
      <sz val="10"/>
      <color theme="1"/>
      <name val="Times New Roman"/>
      <family val="1"/>
    </font>
    <font>
      <b/>
      <vertAlign val="superscript"/>
      <sz val="10"/>
      <color rgb="FF202124"/>
      <name val="Times New Roman"/>
      <family val="1"/>
    </font>
    <font>
      <b/>
      <sz val="10"/>
      <name val="Times New Roman"/>
      <family val="1"/>
    </font>
    <font>
      <sz val="8"/>
      <color rgb="FF202124"/>
      <name val="Times New Roman"/>
      <family val="1"/>
    </font>
    <font>
      <vertAlign val="subscript"/>
      <sz val="8"/>
      <color rgb="FF202124"/>
      <name val="Times New Roman"/>
      <family val="1"/>
    </font>
    <font>
      <sz val="9"/>
      <color indexed="81"/>
      <name val="Segoe UI"/>
      <family val="2"/>
    </font>
    <font>
      <sz val="8"/>
      <name val="Times New Roman"/>
      <family val="1"/>
    </font>
    <font>
      <sz val="9"/>
      <color theme="1"/>
      <name val="Arial"/>
      <family val="2"/>
    </font>
    <font>
      <sz val="11"/>
      <color theme="1"/>
      <name val="Times New Roman"/>
      <family val="1"/>
    </font>
    <font>
      <b/>
      <sz val="18"/>
      <name val="Times New Roman"/>
      <family val="1"/>
    </font>
    <font>
      <b/>
      <sz val="12"/>
      <name val="Times New Roman"/>
      <family val="1"/>
    </font>
    <font>
      <b/>
      <sz val="11"/>
      <name val="Times New Roman"/>
      <family val="1"/>
    </font>
    <font>
      <sz val="11"/>
      <name val="Times New Roman"/>
      <family val="1"/>
    </font>
    <font>
      <sz val="11"/>
      <color rgb="FF000000"/>
      <name val="Times New Roman"/>
      <family val="1"/>
    </font>
    <font>
      <b/>
      <sz val="11"/>
      <color rgb="FF333333"/>
      <name val="Times New Roman"/>
      <family val="1"/>
    </font>
    <font>
      <sz val="12"/>
      <color theme="1"/>
      <name val="Times New Roman"/>
      <family val="1"/>
    </font>
    <font>
      <sz val="12"/>
      <name val="Times New Roman"/>
      <family val="1"/>
    </font>
    <font>
      <b/>
      <sz val="11"/>
      <color rgb="FF000000"/>
      <name val="Times New Roman"/>
      <family val="1"/>
    </font>
    <font>
      <b/>
      <sz val="11"/>
      <color indexed="8"/>
      <name val="Times New Roman"/>
      <family val="1"/>
    </font>
    <font>
      <b/>
      <sz val="11"/>
      <color theme="1"/>
      <name val="Times New Roman"/>
      <family val="1"/>
    </font>
  </fonts>
  <fills count="1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D9D9D9"/>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theme="0" tint="-0.499984740745262"/>
        <bgColor indexed="64"/>
      </patternFill>
    </fill>
    <fill>
      <patternFill patternType="solid">
        <fgColor rgb="FFF6BCE3"/>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34998626667073579"/>
        <bgColor indexed="64"/>
      </patternFill>
    </fill>
  </fills>
  <borders count="4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style="medium">
        <color auto="1"/>
      </bottom>
      <diagonal/>
    </border>
    <border>
      <left/>
      <right/>
      <top style="thin">
        <color auto="1"/>
      </top>
      <bottom style="medium">
        <color auto="1"/>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2">
    <xf numFmtId="0" fontId="0" fillId="0" borderId="0"/>
    <xf numFmtId="43" fontId="1"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1" fillId="0" borderId="0"/>
    <xf numFmtId="0" fontId="2" fillId="0" borderId="0"/>
    <xf numFmtId="44" fontId="1" fillId="0" borderId="0" applyFont="0" applyFill="0" applyBorder="0" applyAlignment="0" applyProtection="0"/>
    <xf numFmtId="0" fontId="2" fillId="0" borderId="0"/>
    <xf numFmtId="0" fontId="1" fillId="0" borderId="0"/>
    <xf numFmtId="0" fontId="1" fillId="0" borderId="0"/>
    <xf numFmtId="0" fontId="1" fillId="0" borderId="0"/>
  </cellStyleXfs>
  <cellXfs count="393">
    <xf numFmtId="0" fontId="0" fillId="0" borderId="0" xfId="0"/>
    <xf numFmtId="0" fontId="4" fillId="0" borderId="0" xfId="0" applyFont="1"/>
    <xf numFmtId="0" fontId="7" fillId="2" borderId="21" xfId="0" applyFont="1" applyFill="1" applyBorder="1" applyAlignment="1">
      <alignment horizontal="center" vertical="center" wrapText="1"/>
    </xf>
    <xf numFmtId="0" fontId="7" fillId="2" borderId="21" xfId="0" applyFont="1" applyFill="1" applyBorder="1" applyAlignment="1">
      <alignment horizontal="left" vertical="center" wrapText="1"/>
    </xf>
    <xf numFmtId="0" fontId="7" fillId="2" borderId="21" xfId="0" applyFont="1" applyFill="1" applyBorder="1" applyAlignment="1">
      <alignment horizontal="justify" vertical="center" wrapText="1"/>
    </xf>
    <xf numFmtId="0" fontId="8" fillId="0" borderId="21" xfId="0" applyFont="1" applyBorder="1" applyAlignment="1">
      <alignment horizontal="center" vertical="center" wrapText="1"/>
    </xf>
    <xf numFmtId="44" fontId="7" fillId="6" borderId="21" xfId="0" applyNumberFormat="1" applyFont="1" applyFill="1" applyBorder="1" applyAlignment="1">
      <alignment horizontal="justify" vertical="center" wrapText="1"/>
    </xf>
    <xf numFmtId="0" fontId="9" fillId="0" borderId="0" xfId="0" applyFont="1" applyAlignment="1">
      <alignment horizontal="center"/>
    </xf>
    <xf numFmtId="0" fontId="10" fillId="0" borderId="0" xfId="0" applyFont="1"/>
    <xf numFmtId="0" fontId="4" fillId="3" borderId="0" xfId="0" applyFont="1" applyFill="1"/>
    <xf numFmtId="0" fontId="7" fillId="2" borderId="2" xfId="0" applyFont="1" applyFill="1" applyBorder="1" applyAlignment="1">
      <alignment horizontal="left" vertical="center" wrapText="1"/>
    </xf>
    <xf numFmtId="168" fontId="7" fillId="6" borderId="21" xfId="0" applyNumberFormat="1" applyFont="1" applyFill="1" applyBorder="1" applyAlignment="1">
      <alignment horizontal="center" vertical="center" wrapText="1"/>
    </xf>
    <xf numFmtId="44" fontId="13" fillId="2" borderId="21" xfId="0" applyNumberFormat="1" applyFont="1" applyFill="1" applyBorder="1"/>
    <xf numFmtId="10" fontId="7" fillId="6" borderId="21" xfId="0" applyNumberFormat="1" applyFont="1" applyFill="1" applyBorder="1" applyAlignment="1">
      <alignment horizontal="center" vertical="center" wrapText="1"/>
    </xf>
    <xf numFmtId="0" fontId="15" fillId="0" borderId="22" xfId="0" applyFont="1" applyBorder="1" applyAlignment="1">
      <alignment horizontal="center"/>
    </xf>
    <xf numFmtId="0" fontId="11" fillId="0" borderId="0" xfId="0" applyFont="1" applyAlignment="1">
      <alignment horizontal="center"/>
    </xf>
    <xf numFmtId="0" fontId="4" fillId="0" borderId="1" xfId="0" applyFont="1" applyBorder="1" applyAlignment="1">
      <alignment horizontal="center"/>
    </xf>
    <xf numFmtId="0" fontId="17" fillId="0" borderId="0" xfId="0" applyFont="1" applyAlignment="1">
      <alignment horizontal="center" vertical="center" wrapText="1"/>
    </xf>
    <xf numFmtId="44" fontId="7" fillId="6" borderId="21" xfId="0" applyNumberFormat="1" applyFont="1" applyFill="1" applyBorder="1" applyAlignment="1">
      <alignment horizontal="right" vertical="center" wrapText="1"/>
    </xf>
    <xf numFmtId="0" fontId="18" fillId="0" borderId="0" xfId="0" applyFont="1" applyAlignment="1">
      <alignment horizontal="center" vertical="center" wrapText="1"/>
    </xf>
    <xf numFmtId="0" fontId="20" fillId="2" borderId="21" xfId="0" applyFont="1" applyFill="1" applyBorder="1" applyAlignment="1">
      <alignment horizontal="center" vertical="center" wrapText="1"/>
    </xf>
    <xf numFmtId="0" fontId="20" fillId="2" borderId="21" xfId="0" applyFont="1" applyFill="1" applyBorder="1" applyAlignment="1">
      <alignment horizontal="justify" vertical="center" wrapText="1"/>
    </xf>
    <xf numFmtId="168" fontId="3" fillId="6" borderId="21" xfId="0" applyNumberFormat="1" applyFont="1" applyFill="1" applyBorder="1" applyAlignment="1">
      <alignment horizontal="center" vertical="center" wrapText="1"/>
    </xf>
    <xf numFmtId="169" fontId="3" fillId="6" borderId="21" xfId="0" applyNumberFormat="1" applyFont="1" applyFill="1" applyBorder="1" applyAlignment="1">
      <alignment horizontal="right" vertical="center" wrapText="1"/>
    </xf>
    <xf numFmtId="44" fontId="3" fillId="6" borderId="21" xfId="0" applyNumberFormat="1" applyFont="1" applyFill="1" applyBorder="1" applyAlignment="1">
      <alignment horizontal="right" vertical="center" wrapText="1"/>
    </xf>
    <xf numFmtId="0" fontId="15" fillId="0" borderId="0" xfId="0" applyFont="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left" vertical="center" wrapText="1"/>
    </xf>
    <xf numFmtId="0" fontId="5" fillId="0" borderId="1" xfId="0" applyFont="1" applyBorder="1" applyAlignment="1">
      <alignment horizontal="right" vertical="center" wrapText="1"/>
    </xf>
    <xf numFmtId="0" fontId="15" fillId="0" borderId="22" xfId="0" applyFont="1" applyBorder="1" applyAlignment="1">
      <alignment horizontal="center" vertical="center" wrapText="1"/>
    </xf>
    <xf numFmtId="166" fontId="4" fillId="0" borderId="0" xfId="0" applyNumberFormat="1" applyFont="1"/>
    <xf numFmtId="164" fontId="4" fillId="0" borderId="0" xfId="0" applyNumberFormat="1" applyFont="1"/>
    <xf numFmtId="0" fontId="25" fillId="0" borderId="0" xfId="0" applyFont="1" applyAlignment="1">
      <alignment horizontal="center"/>
    </xf>
    <xf numFmtId="0" fontId="7" fillId="8" borderId="23" xfId="0" applyFont="1" applyFill="1" applyBorder="1" applyAlignment="1">
      <alignment horizontal="center" vertical="center" wrapText="1"/>
    </xf>
    <xf numFmtId="0" fontId="7" fillId="8" borderId="24" xfId="0" applyFont="1" applyFill="1" applyBorder="1" applyAlignment="1">
      <alignment horizontal="justify" vertical="center" wrapText="1"/>
    </xf>
    <xf numFmtId="0" fontId="8" fillId="0" borderId="23" xfId="0" applyFont="1" applyBorder="1" applyAlignment="1">
      <alignment horizontal="center" vertical="center" wrapText="1"/>
    </xf>
    <xf numFmtId="0" fontId="8" fillId="0" borderId="24" xfId="0" applyFont="1" applyBorder="1" applyAlignment="1">
      <alignment horizontal="justify" vertical="center" wrapText="1"/>
    </xf>
    <xf numFmtId="10" fontId="8" fillId="0" borderId="24" xfId="0" applyNumberFormat="1" applyFont="1" applyBorder="1" applyAlignment="1">
      <alignment horizontal="center" vertical="center" wrapText="1"/>
    </xf>
    <xf numFmtId="10" fontId="7" fillId="8" borderId="4" xfId="0" applyNumberFormat="1" applyFont="1" applyFill="1" applyBorder="1" applyAlignment="1">
      <alignment horizontal="center" vertical="center" wrapText="1"/>
    </xf>
    <xf numFmtId="44" fontId="7" fillId="8" borderId="24" xfId="0" applyNumberFormat="1" applyFont="1" applyFill="1" applyBorder="1" applyAlignment="1">
      <alignment horizontal="justify" vertical="center" wrapText="1"/>
    </xf>
    <xf numFmtId="0" fontId="4" fillId="0" borderId="23" xfId="0" applyFont="1" applyBorder="1" applyAlignment="1">
      <alignment vertical="top" wrapText="1"/>
    </xf>
    <xf numFmtId="10" fontId="4" fillId="3" borderId="21" xfId="3" applyNumberFormat="1" applyFont="1" applyFill="1" applyBorder="1" applyAlignment="1">
      <alignment horizontal="center" vertical="center"/>
    </xf>
    <xf numFmtId="10" fontId="4" fillId="0" borderId="21" xfId="3" applyNumberFormat="1" applyFont="1" applyBorder="1" applyAlignment="1">
      <alignment horizontal="center" vertical="center"/>
    </xf>
    <xf numFmtId="10" fontId="7" fillId="8" borderId="24" xfId="0" applyNumberFormat="1" applyFont="1" applyFill="1" applyBorder="1" applyAlignment="1">
      <alignment horizontal="center" vertical="center" wrapText="1"/>
    </xf>
    <xf numFmtId="0" fontId="15" fillId="0" borderId="0" xfId="0" applyFont="1"/>
    <xf numFmtId="0" fontId="7" fillId="8" borderId="21" xfId="0" applyFont="1" applyFill="1" applyBorder="1" applyAlignment="1">
      <alignment horizontal="left" vertical="center" wrapText="1"/>
    </xf>
    <xf numFmtId="44" fontId="4" fillId="0" borderId="0" xfId="0" applyNumberFormat="1" applyFont="1"/>
    <xf numFmtId="44" fontId="7" fillId="6" borderId="21" xfId="0" applyNumberFormat="1" applyFont="1" applyFill="1" applyBorder="1" applyAlignment="1">
      <alignment horizontal="left" vertical="center" wrapText="1"/>
    </xf>
    <xf numFmtId="44" fontId="3" fillId="6" borderId="0" xfId="0" applyNumberFormat="1" applyFont="1" applyFill="1"/>
    <xf numFmtId="44" fontId="3" fillId="5" borderId="0" xfId="0" applyNumberFormat="1" applyFont="1" applyFill="1"/>
    <xf numFmtId="0" fontId="3" fillId="9" borderId="29" xfId="9" applyFont="1" applyFill="1" applyBorder="1" applyAlignment="1">
      <alignment horizontal="center" vertical="center"/>
    </xf>
    <xf numFmtId="0" fontId="3" fillId="9" borderId="29" xfId="9" applyFont="1" applyFill="1" applyBorder="1" applyAlignment="1">
      <alignment horizontal="center" vertical="center" wrapText="1"/>
    </xf>
    <xf numFmtId="0" fontId="25" fillId="9" borderId="13" xfId="3" applyFont="1" applyFill="1" applyBorder="1" applyAlignment="1">
      <alignment horizontal="center" vertical="center"/>
    </xf>
    <xf numFmtId="0" fontId="25" fillId="9" borderId="14" xfId="3" applyFont="1" applyFill="1" applyBorder="1" applyAlignment="1">
      <alignment horizontal="center" vertical="center"/>
    </xf>
    <xf numFmtId="0" fontId="25" fillId="9" borderId="14" xfId="3" applyFont="1" applyFill="1" applyBorder="1" applyAlignment="1">
      <alignment horizontal="center" vertical="center" wrapText="1"/>
    </xf>
    <xf numFmtId="0" fontId="25" fillId="9" borderId="41" xfId="3" applyFont="1" applyFill="1" applyBorder="1" applyAlignment="1">
      <alignment horizontal="left" vertical="center"/>
    </xf>
    <xf numFmtId="0" fontId="25" fillId="9" borderId="11" xfId="3" applyFont="1" applyFill="1" applyBorder="1" applyAlignment="1">
      <alignment horizontal="left" vertical="center"/>
    </xf>
    <xf numFmtId="166" fontId="25" fillId="9" borderId="12" xfId="3" applyNumberFormat="1" applyFont="1" applyFill="1" applyBorder="1" applyAlignment="1">
      <alignment horizontal="center" vertical="center"/>
    </xf>
    <xf numFmtId="0" fontId="25" fillId="3" borderId="8" xfId="3" applyFont="1" applyFill="1" applyBorder="1" applyAlignment="1">
      <alignment vertical="center"/>
    </xf>
    <xf numFmtId="0" fontId="25" fillId="3" borderId="9" xfId="3" applyFont="1" applyFill="1" applyBorder="1" applyAlignment="1">
      <alignment vertical="center"/>
    </xf>
    <xf numFmtId="0" fontId="4" fillId="3" borderId="9" xfId="3" applyFont="1" applyFill="1" applyBorder="1"/>
    <xf numFmtId="0" fontId="25" fillId="10" borderId="18" xfId="3" applyFont="1" applyFill="1" applyBorder="1" applyAlignment="1">
      <alignment vertical="center"/>
    </xf>
    <xf numFmtId="0" fontId="4" fillId="10" borderId="19" xfId="3" applyFont="1" applyFill="1" applyBorder="1"/>
    <xf numFmtId="0" fontId="25" fillId="0" borderId="0" xfId="3" applyFont="1" applyAlignment="1">
      <alignment vertical="center"/>
    </xf>
    <xf numFmtId="0" fontId="4" fillId="0" borderId="0" xfId="3" applyFont="1"/>
    <xf numFmtId="4" fontId="25" fillId="0" borderId="0" xfId="3" applyNumberFormat="1" applyFont="1" applyAlignment="1">
      <alignment horizontal="center" vertical="center"/>
    </xf>
    <xf numFmtId="0" fontId="25" fillId="9" borderId="8" xfId="3" applyFont="1" applyFill="1" applyBorder="1" applyAlignment="1">
      <alignment horizontal="center" vertical="center"/>
    </xf>
    <xf numFmtId="0" fontId="25" fillId="9" borderId="9" xfId="3" applyFont="1" applyFill="1" applyBorder="1" applyAlignment="1">
      <alignment horizontal="center" vertical="center" wrapText="1"/>
    </xf>
    <xf numFmtId="0" fontId="25" fillId="2" borderId="8" xfId="3" applyFont="1" applyFill="1" applyBorder="1" applyAlignment="1">
      <alignment horizontal="left" vertical="center"/>
    </xf>
    <xf numFmtId="0" fontId="25" fillId="2" borderId="9" xfId="3" applyFont="1" applyFill="1" applyBorder="1" applyAlignment="1">
      <alignment horizontal="left" vertical="center"/>
    </xf>
    <xf numFmtId="164" fontId="25" fillId="2" borderId="9" xfId="3" applyNumberFormat="1" applyFont="1" applyFill="1" applyBorder="1" applyAlignment="1">
      <alignment horizontal="left" vertical="center"/>
    </xf>
    <xf numFmtId="164" fontId="25" fillId="2" borderId="10" xfId="3" applyNumberFormat="1" applyFont="1" applyFill="1" applyBorder="1" applyAlignment="1">
      <alignment horizontal="center" vertical="center"/>
    </xf>
    <xf numFmtId="166" fontId="25" fillId="3" borderId="10" xfId="3" applyNumberFormat="1" applyFont="1" applyFill="1" applyBorder="1" applyAlignment="1">
      <alignment horizontal="center" vertical="center"/>
    </xf>
    <xf numFmtId="0" fontId="5" fillId="0" borderId="0" xfId="9" applyFont="1"/>
    <xf numFmtId="166" fontId="25" fillId="10" borderId="20" xfId="3" applyNumberFormat="1" applyFont="1" applyFill="1" applyBorder="1" applyAlignment="1">
      <alignment horizontal="center" vertical="center"/>
    </xf>
    <xf numFmtId="44" fontId="3" fillId="2" borderId="21" xfId="0" applyNumberFormat="1" applyFont="1" applyFill="1" applyBorder="1" applyAlignment="1">
      <alignment horizontal="center"/>
    </xf>
    <xf numFmtId="0" fontId="25" fillId="9" borderId="15" xfId="3" applyFont="1" applyFill="1" applyBorder="1" applyAlignment="1">
      <alignment horizontal="center" vertical="center" wrapText="1"/>
    </xf>
    <xf numFmtId="0" fontId="0" fillId="0" borderId="0" xfId="0" applyAlignment="1">
      <alignment horizontal="center"/>
    </xf>
    <xf numFmtId="0" fontId="30" fillId="0" borderId="0" xfId="0" applyFont="1" applyAlignment="1">
      <alignment vertical="center"/>
    </xf>
    <xf numFmtId="44" fontId="8" fillId="3" borderId="24" xfId="0" applyNumberFormat="1" applyFont="1" applyFill="1" applyBorder="1" applyAlignment="1">
      <alignment horizontal="justify" vertical="center" wrapText="1"/>
    </xf>
    <xf numFmtId="44" fontId="7" fillId="3" borderId="21" xfId="0" applyNumberFormat="1" applyFont="1" applyFill="1" applyBorder="1" applyAlignment="1">
      <alignment horizontal="left" vertical="center" wrapText="1"/>
    </xf>
    <xf numFmtId="166" fontId="3" fillId="3" borderId="10" xfId="3" applyNumberFormat="1" applyFont="1" applyFill="1" applyBorder="1" applyAlignment="1">
      <alignment horizontal="center" vertical="center"/>
    </xf>
    <xf numFmtId="0" fontId="4" fillId="0" borderId="0" xfId="0" applyFont="1" applyAlignment="1">
      <alignment horizontal="center"/>
    </xf>
    <xf numFmtId="0" fontId="31" fillId="0" borderId="0" xfId="0" applyFont="1" applyAlignment="1">
      <alignment horizontal="center"/>
    </xf>
    <xf numFmtId="0" fontId="13" fillId="0" borderId="0" xfId="0" applyFont="1"/>
    <xf numFmtId="0" fontId="31" fillId="0" borderId="0" xfId="0" applyFont="1"/>
    <xf numFmtId="0" fontId="12" fillId="0" borderId="0" xfId="0" applyFont="1" applyAlignment="1">
      <alignment vertical="center"/>
    </xf>
    <xf numFmtId="0" fontId="25" fillId="3" borderId="14" xfId="5" applyFont="1" applyFill="1" applyBorder="1" applyAlignment="1">
      <alignment horizontal="center" vertical="center" wrapText="1"/>
    </xf>
    <xf numFmtId="0" fontId="25" fillId="3" borderId="11" xfId="5" applyFont="1" applyFill="1" applyBorder="1" applyAlignment="1">
      <alignment horizontal="center" vertical="center" wrapText="1"/>
    </xf>
    <xf numFmtId="0" fontId="4" fillId="3" borderId="0" xfId="0" applyFont="1" applyFill="1" applyAlignment="1">
      <alignment horizontal="center"/>
    </xf>
    <xf numFmtId="0" fontId="25" fillId="3" borderId="9" xfId="5" applyFont="1" applyFill="1" applyBorder="1" applyAlignment="1">
      <alignment horizontal="center" vertical="center" wrapText="1"/>
    </xf>
    <xf numFmtId="0" fontId="25" fillId="2" borderId="25" xfId="4" applyFont="1" applyFill="1" applyBorder="1" applyAlignment="1" applyProtection="1">
      <alignment horizontal="center" vertical="center" wrapText="1"/>
      <protection locked="0"/>
    </xf>
    <xf numFmtId="0" fontId="25" fillId="2" borderId="29" xfId="10" applyFont="1" applyFill="1" applyBorder="1" applyAlignment="1">
      <alignment horizontal="center" vertical="center" wrapText="1"/>
    </xf>
    <xf numFmtId="0" fontId="25" fillId="2" borderId="29" xfId="4" applyFont="1" applyFill="1" applyBorder="1" applyAlignment="1">
      <alignment horizontal="center" vertical="center" wrapText="1"/>
    </xf>
    <xf numFmtId="0" fontId="4" fillId="3" borderId="25" xfId="4" applyFont="1" applyFill="1" applyBorder="1" applyAlignment="1" applyProtection="1">
      <alignment horizontal="center" vertical="center" wrapText="1"/>
      <protection locked="0"/>
    </xf>
    <xf numFmtId="164" fontId="4" fillId="3" borderId="29" xfId="1" applyNumberFormat="1" applyFont="1" applyFill="1" applyBorder="1" applyAlignment="1" applyProtection="1">
      <alignment horizontal="center" vertical="center"/>
    </xf>
    <xf numFmtId="164" fontId="25" fillId="11" borderId="29" xfId="1" applyNumberFormat="1" applyFont="1" applyFill="1" applyBorder="1" applyAlignment="1" applyProtection="1">
      <alignment horizontal="center" vertical="center"/>
    </xf>
    <xf numFmtId="170" fontId="4" fillId="0" borderId="0" xfId="0" applyNumberFormat="1" applyFont="1" applyAlignment="1">
      <alignment horizontal="center"/>
    </xf>
    <xf numFmtId="0" fontId="5" fillId="0" borderId="0" xfId="0" applyFont="1"/>
    <xf numFmtId="0" fontId="25" fillId="2" borderId="29" xfId="4" applyFont="1" applyFill="1" applyBorder="1" applyAlignment="1" applyProtection="1">
      <alignment horizontal="center" vertical="center" wrapText="1"/>
      <protection locked="0"/>
    </xf>
    <xf numFmtId="0" fontId="4" fillId="3" borderId="29" xfId="4" applyFont="1" applyFill="1" applyBorder="1" applyAlignment="1" applyProtection="1">
      <alignment horizontal="center" vertical="center" wrapText="1"/>
      <protection locked="0"/>
    </xf>
    <xf numFmtId="164" fontId="25" fillId="6" borderId="29" xfId="1" applyNumberFormat="1" applyFont="1" applyFill="1" applyBorder="1" applyAlignment="1" applyProtection="1">
      <alignment horizontal="center" vertical="center"/>
    </xf>
    <xf numFmtId="164" fontId="25" fillId="2" borderId="29" xfId="1" applyNumberFormat="1" applyFont="1" applyFill="1" applyBorder="1" applyAlignment="1" applyProtection="1">
      <alignment horizontal="center" vertical="center" wrapText="1"/>
    </xf>
    <xf numFmtId="0" fontId="31" fillId="0" borderId="16" xfId="0" applyFont="1" applyBorder="1" applyAlignment="1">
      <alignment horizontal="left" wrapText="1"/>
    </xf>
    <xf numFmtId="0" fontId="31" fillId="0" borderId="0" xfId="0" applyFont="1" applyAlignment="1">
      <alignment horizontal="left" wrapText="1"/>
    </xf>
    <xf numFmtId="0" fontId="37" fillId="2" borderId="28" xfId="3" applyFont="1" applyFill="1" applyBorder="1" applyAlignment="1">
      <alignment horizontal="center" vertical="center"/>
    </xf>
    <xf numFmtId="0" fontId="34" fillId="2" borderId="28" xfId="5" applyFont="1" applyFill="1" applyBorder="1" applyAlignment="1">
      <alignment horizontal="center" vertical="center" wrapText="1"/>
    </xf>
    <xf numFmtId="0" fontId="31" fillId="3" borderId="29" xfId="3" applyFont="1" applyFill="1" applyBorder="1" applyAlignment="1">
      <alignment horizontal="center" vertical="center"/>
    </xf>
    <xf numFmtId="0" fontId="31" fillId="3" borderId="29" xfId="0" applyFont="1" applyFill="1" applyBorder="1" applyAlignment="1">
      <alignment horizontal="center" vertical="center"/>
    </xf>
    <xf numFmtId="166" fontId="35" fillId="3" borderId="29" xfId="1" applyNumberFormat="1" applyFont="1" applyFill="1" applyBorder="1" applyAlignment="1" applyProtection="1">
      <alignment horizontal="right" vertical="center"/>
    </xf>
    <xf numFmtId="0" fontId="31" fillId="3" borderId="29" xfId="0" applyFont="1" applyFill="1" applyBorder="1" applyAlignment="1">
      <alignment horizontal="left" vertical="center" wrapText="1"/>
    </xf>
    <xf numFmtId="0" fontId="40" fillId="2" borderId="5" xfId="0" applyFont="1" applyFill="1" applyBorder="1" applyAlignment="1">
      <alignment horizontal="center"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4" fontId="36" fillId="3" borderId="8" xfId="0" applyNumberFormat="1" applyFont="1" applyFill="1" applyBorder="1" applyAlignment="1">
      <alignment horizontal="center" vertical="center" wrapText="1"/>
    </xf>
    <xf numFmtId="0" fontId="36" fillId="3" borderId="9" xfId="0" applyFont="1" applyFill="1" applyBorder="1" applyAlignment="1">
      <alignment horizontal="center" vertical="center" wrapText="1"/>
    </xf>
    <xf numFmtId="165" fontId="31" fillId="3" borderId="9" xfId="2" applyFont="1" applyFill="1" applyBorder="1" applyAlignment="1" applyProtection="1">
      <alignment horizontal="center" vertical="center" wrapText="1"/>
    </xf>
    <xf numFmtId="164" fontId="31" fillId="3" borderId="9" xfId="2" applyNumberFormat="1" applyFont="1" applyFill="1" applyBorder="1" applyAlignment="1" applyProtection="1">
      <alignment horizontal="right" vertical="center"/>
    </xf>
    <xf numFmtId="0" fontId="31" fillId="3" borderId="9" xfId="2" applyNumberFormat="1" applyFont="1" applyFill="1" applyBorder="1" applyAlignment="1" applyProtection="1">
      <alignment horizontal="center" vertical="center"/>
    </xf>
    <xf numFmtId="0" fontId="31" fillId="3" borderId="9" xfId="0" applyFont="1" applyFill="1" applyBorder="1" applyAlignment="1">
      <alignment horizontal="center" vertical="center"/>
    </xf>
    <xf numFmtId="166" fontId="31" fillId="3" borderId="9" xfId="2" applyNumberFormat="1" applyFont="1" applyFill="1" applyBorder="1" applyAlignment="1" applyProtection="1">
      <alignment vertical="center" wrapText="1"/>
    </xf>
    <xf numFmtId="166" fontId="31" fillId="3" borderId="10" xfId="2" applyNumberFormat="1" applyFont="1" applyFill="1" applyBorder="1" applyAlignment="1" applyProtection="1">
      <alignment vertical="center" wrapText="1"/>
    </xf>
    <xf numFmtId="0" fontId="40" fillId="4" borderId="2" xfId="0" applyFont="1" applyFill="1" applyBorder="1" applyAlignment="1" applyProtection="1">
      <alignment vertical="center"/>
      <protection locked="0"/>
    </xf>
    <xf numFmtId="0" fontId="40" fillId="4" borderId="3" xfId="0" applyFont="1" applyFill="1" applyBorder="1" applyAlignment="1" applyProtection="1">
      <alignment vertical="center"/>
      <protection locked="0"/>
    </xf>
    <xf numFmtId="0" fontId="40" fillId="4" borderId="3" xfId="0" applyFont="1" applyFill="1" applyBorder="1" applyAlignment="1" applyProtection="1">
      <alignment horizontal="center" vertical="center"/>
      <protection locked="0"/>
    </xf>
    <xf numFmtId="1" fontId="40" fillId="4" borderId="3" xfId="0" applyNumberFormat="1" applyFont="1" applyFill="1" applyBorder="1" applyAlignment="1">
      <alignment horizontal="center" vertical="center" wrapText="1"/>
    </xf>
    <xf numFmtId="166" fontId="40" fillId="4" borderId="3" xfId="2" applyNumberFormat="1" applyFont="1" applyFill="1" applyBorder="1" applyAlignment="1" applyProtection="1">
      <alignment horizontal="right" vertical="center"/>
    </xf>
    <xf numFmtId="166" fontId="40" fillId="4" borderId="4" xfId="2" applyNumberFormat="1" applyFont="1" applyFill="1" applyBorder="1" applyAlignment="1" applyProtection="1">
      <alignment horizontal="right" vertical="center"/>
    </xf>
    <xf numFmtId="0" fontId="35" fillId="0" borderId="0" xfId="0" applyFont="1" applyAlignment="1">
      <alignment vertical="center"/>
    </xf>
    <xf numFmtId="165" fontId="35" fillId="0" borderId="0" xfId="2" applyFont="1" applyAlignment="1" applyProtection="1">
      <alignment vertical="center"/>
    </xf>
    <xf numFmtId="0" fontId="35" fillId="0" borderId="0" xfId="0" applyFont="1" applyAlignment="1" applyProtection="1">
      <alignment vertical="center"/>
      <protection locked="0"/>
    </xf>
    <xf numFmtId="4" fontId="31" fillId="0" borderId="0" xfId="0" applyNumberFormat="1" applyFont="1"/>
    <xf numFmtId="0" fontId="31" fillId="3" borderId="29" xfId="3" applyFont="1" applyFill="1" applyBorder="1" applyAlignment="1">
      <alignment horizontal="justify" wrapText="1"/>
    </xf>
    <xf numFmtId="0" fontId="5" fillId="0" borderId="42" xfId="9" applyFont="1" applyBorder="1" applyAlignment="1">
      <alignment horizontal="center" vertical="center"/>
    </xf>
    <xf numFmtId="0" fontId="5" fillId="12" borderId="29" xfId="9" applyFont="1" applyFill="1" applyBorder="1" applyAlignment="1">
      <alignment horizontal="center" vertical="center"/>
    </xf>
    <xf numFmtId="0" fontId="42" fillId="2" borderId="28" xfId="5" applyFont="1" applyFill="1" applyBorder="1" applyAlignment="1">
      <alignment horizontal="center" vertical="center" wrapText="1"/>
    </xf>
    <xf numFmtId="0" fontId="3" fillId="0" borderId="2" xfId="9" applyFont="1" applyBorder="1" applyAlignment="1">
      <alignment horizontal="center" vertical="center"/>
    </xf>
    <xf numFmtId="0" fontId="6" fillId="7" borderId="4" xfId="0" applyFont="1" applyFill="1" applyBorder="1" applyAlignment="1">
      <alignment horizontal="center" vertical="center" wrapText="1"/>
    </xf>
    <xf numFmtId="44" fontId="3" fillId="13" borderId="21" xfId="0" applyNumberFormat="1" applyFont="1" applyFill="1" applyBorder="1" applyAlignment="1">
      <alignment horizontal="center" vertical="center" wrapText="1"/>
    </xf>
    <xf numFmtId="166" fontId="31" fillId="0" borderId="0" xfId="0" applyNumberFormat="1" applyFont="1"/>
    <xf numFmtId="2" fontId="31" fillId="0" borderId="0" xfId="0" applyNumberFormat="1" applyFont="1"/>
    <xf numFmtId="166" fontId="25" fillId="8" borderId="10" xfId="3" applyNumberFormat="1" applyFont="1" applyFill="1" applyBorder="1" applyAlignment="1">
      <alignment horizontal="center" vertical="center"/>
    </xf>
    <xf numFmtId="44" fontId="5" fillId="3" borderId="21" xfId="0" applyNumberFormat="1" applyFont="1" applyFill="1" applyBorder="1" applyAlignment="1">
      <alignment horizontal="justify" vertical="center" wrapText="1"/>
    </xf>
    <xf numFmtId="44" fontId="13" fillId="2" borderId="21" xfId="0" applyNumberFormat="1" applyFont="1" applyFill="1" applyBorder="1" applyAlignment="1">
      <alignment horizontal="center"/>
    </xf>
    <xf numFmtId="0" fontId="25" fillId="14" borderId="10" xfId="3" applyFont="1" applyFill="1" applyBorder="1" applyAlignment="1">
      <alignment horizontal="center" vertical="center"/>
    </xf>
    <xf numFmtId="0" fontId="25" fillId="3" borderId="9" xfId="3" applyFont="1" applyFill="1" applyBorder="1" applyAlignment="1">
      <alignment vertical="center" wrapText="1"/>
    </xf>
    <xf numFmtId="0" fontId="25" fillId="0" borderId="8" xfId="3" applyFont="1" applyBorder="1" applyAlignment="1">
      <alignment vertical="center"/>
    </xf>
    <xf numFmtId="0" fontId="25" fillId="0" borderId="9" xfId="3" applyFont="1" applyBorder="1" applyAlignment="1">
      <alignment vertical="center"/>
    </xf>
    <xf numFmtId="0" fontId="25" fillId="16" borderId="18" xfId="3" applyFont="1" applyFill="1" applyBorder="1" applyAlignment="1">
      <alignment vertical="center"/>
    </xf>
    <xf numFmtId="0" fontId="25" fillId="16" borderId="19" xfId="3" applyFont="1" applyFill="1" applyBorder="1" applyAlignment="1">
      <alignment vertical="center"/>
    </xf>
    <xf numFmtId="166" fontId="25" fillId="16" borderId="20" xfId="3" applyNumberFormat="1" applyFont="1" applyFill="1" applyBorder="1" applyAlignment="1">
      <alignment horizontal="center" vertical="center"/>
    </xf>
    <xf numFmtId="0" fontId="31" fillId="3" borderId="29" xfId="3" applyFont="1" applyFill="1" applyBorder="1" applyAlignment="1">
      <alignment horizontal="justify" vertical="center" wrapText="1"/>
    </xf>
    <xf numFmtId="0" fontId="31" fillId="3" borderId="29" xfId="5" applyFont="1" applyFill="1" applyBorder="1" applyAlignment="1">
      <alignment horizontal="center" vertical="center" wrapText="1"/>
    </xf>
    <xf numFmtId="0" fontId="38" fillId="3" borderId="29" xfId="3" applyFont="1" applyFill="1" applyBorder="1" applyAlignment="1">
      <alignment horizontal="left" vertical="center" wrapText="1"/>
    </xf>
    <xf numFmtId="0" fontId="31" fillId="3" borderId="29" xfId="0" applyFont="1" applyFill="1" applyBorder="1" applyAlignment="1">
      <alignment horizontal="justify" vertical="center" wrapText="1"/>
    </xf>
    <xf numFmtId="0" fontId="35" fillId="3" borderId="29" xfId="0" applyFont="1" applyFill="1" applyBorder="1" applyAlignment="1">
      <alignment horizontal="justify" vertical="center" wrapText="1"/>
    </xf>
    <xf numFmtId="0" fontId="38" fillId="3" borderId="29" xfId="3" applyFont="1" applyFill="1" applyBorder="1" applyAlignment="1">
      <alignment horizontal="left" vertical="center"/>
    </xf>
    <xf numFmtId="0" fontId="35" fillId="3" borderId="29" xfId="5" applyFont="1" applyFill="1" applyBorder="1" applyAlignment="1">
      <alignment horizontal="justify" vertical="center" wrapText="1"/>
    </xf>
    <xf numFmtId="0" fontId="39" fillId="3" borderId="29" xfId="3" applyFont="1" applyFill="1" applyBorder="1" applyAlignment="1">
      <alignment horizontal="left" vertical="center"/>
    </xf>
    <xf numFmtId="0" fontId="31" fillId="3" borderId="29" xfId="5" applyFont="1" applyFill="1" applyBorder="1" applyAlignment="1">
      <alignment horizontal="justify" vertical="center" wrapText="1"/>
    </xf>
    <xf numFmtId="0" fontId="39" fillId="3" borderId="29" xfId="3" applyFont="1" applyFill="1" applyBorder="1" applyAlignment="1">
      <alignment horizontal="left" vertical="center" wrapText="1"/>
    </xf>
    <xf numFmtId="0" fontId="31" fillId="3" borderId="29" xfId="0" applyFont="1" applyFill="1" applyBorder="1" applyAlignment="1">
      <alignment horizontal="center" vertical="center" wrapText="1"/>
    </xf>
    <xf numFmtId="0" fontId="31" fillId="3" borderId="29" xfId="3" applyFont="1" applyFill="1" applyBorder="1" applyAlignment="1">
      <alignment horizontal="center" wrapText="1"/>
    </xf>
    <xf numFmtId="0" fontId="31" fillId="3" borderId="29" xfId="8" applyFont="1" applyFill="1" applyBorder="1" applyAlignment="1" applyProtection="1">
      <alignment horizontal="center" vertical="center"/>
      <protection locked="0"/>
    </xf>
    <xf numFmtId="0" fontId="25" fillId="3" borderId="10" xfId="3" applyFont="1" applyFill="1" applyBorder="1" applyAlignment="1">
      <alignment horizontal="center" vertical="center"/>
    </xf>
    <xf numFmtId="0" fontId="8" fillId="3" borderId="21" xfId="0" applyFont="1" applyFill="1" applyBorder="1" applyAlignment="1">
      <alignment horizontal="center" vertical="center" wrapText="1"/>
    </xf>
    <xf numFmtId="0" fontId="34" fillId="14" borderId="28" xfId="6" applyFont="1" applyFill="1" applyBorder="1" applyAlignment="1">
      <alignment horizontal="center" vertical="center" wrapText="1"/>
    </xf>
    <xf numFmtId="166" fontId="31" fillId="3" borderId="29" xfId="5" applyNumberFormat="1" applyFont="1" applyFill="1" applyBorder="1" applyAlignment="1">
      <alignment horizontal="right" vertical="center"/>
    </xf>
    <xf numFmtId="0" fontId="31" fillId="3" borderId="0" xfId="0" applyFont="1" applyFill="1"/>
    <xf numFmtId="0" fontId="3" fillId="9" borderId="10" xfId="3" applyFont="1" applyFill="1" applyBorder="1" applyAlignment="1">
      <alignment horizontal="center" vertical="center" wrapText="1"/>
    </xf>
    <xf numFmtId="0" fontId="4" fillId="3" borderId="29" xfId="10" applyFont="1" applyFill="1" applyBorder="1" applyAlignment="1">
      <alignment horizontal="center" vertical="center" wrapText="1"/>
    </xf>
    <xf numFmtId="0" fontId="4" fillId="3" borderId="29" xfId="10" applyFont="1" applyFill="1" applyBorder="1" applyAlignment="1">
      <alignment horizontal="left" vertical="center" wrapText="1"/>
    </xf>
    <xf numFmtId="0" fontId="4" fillId="3" borderId="29" xfId="1" applyNumberFormat="1" applyFont="1" applyFill="1" applyBorder="1" applyAlignment="1" applyProtection="1">
      <alignment horizontal="center" vertical="center" wrapText="1"/>
    </xf>
    <xf numFmtId="0" fontId="4" fillId="3" borderId="29" xfId="10" applyFont="1" applyFill="1" applyBorder="1" applyAlignment="1">
      <alignment horizontal="justify" vertical="center" wrapText="1"/>
    </xf>
    <xf numFmtId="0" fontId="4" fillId="3" borderId="29" xfId="10" applyFont="1" applyFill="1" applyBorder="1" applyAlignment="1">
      <alignment horizontal="justify" vertical="justify" wrapText="1"/>
    </xf>
    <xf numFmtId="0" fontId="40" fillId="15" borderId="2" xfId="0" applyFont="1" applyFill="1" applyBorder="1" applyAlignment="1" applyProtection="1">
      <alignment vertical="center"/>
      <protection locked="0"/>
    </xf>
    <xf numFmtId="0" fontId="40" fillId="15" borderId="3" xfId="0" applyFont="1" applyFill="1" applyBorder="1" applyAlignment="1" applyProtection="1">
      <alignment vertical="center"/>
      <protection locked="0"/>
    </xf>
    <xf numFmtId="1" fontId="40" fillId="15" borderId="3" xfId="0" applyNumberFormat="1" applyFont="1" applyFill="1" applyBorder="1" applyAlignment="1">
      <alignment horizontal="center" vertical="center" wrapText="1"/>
    </xf>
    <xf numFmtId="166" fontId="40" fillId="15" borderId="3" xfId="2" applyNumberFormat="1" applyFont="1" applyFill="1" applyBorder="1" applyAlignment="1" applyProtection="1">
      <alignment horizontal="right" vertical="center"/>
    </xf>
    <xf numFmtId="166" fontId="40" fillId="15" borderId="4" xfId="2" applyNumberFormat="1" applyFont="1" applyFill="1" applyBorder="1" applyAlignment="1" applyProtection="1">
      <alignment horizontal="right" vertical="center"/>
    </xf>
    <xf numFmtId="0" fontId="5" fillId="3" borderId="21" xfId="0" applyFont="1" applyFill="1" applyBorder="1" applyAlignment="1">
      <alignment horizontal="center"/>
    </xf>
    <xf numFmtId="44" fontId="5" fillId="3" borderId="21" xfId="0" applyNumberFormat="1" applyFont="1" applyFill="1" applyBorder="1" applyAlignment="1">
      <alignment horizontal="center"/>
    </xf>
    <xf numFmtId="0" fontId="5" fillId="3" borderId="21" xfId="0" applyFont="1" applyFill="1" applyBorder="1" applyAlignment="1">
      <alignment horizontal="center" wrapText="1"/>
    </xf>
    <xf numFmtId="44" fontId="5" fillId="3" borderId="21" xfId="0" applyNumberFormat="1" applyFont="1" applyFill="1" applyBorder="1" applyAlignment="1">
      <alignment horizontal="left"/>
    </xf>
    <xf numFmtId="44" fontId="8" fillId="3" borderId="21" xfId="0" applyNumberFormat="1" applyFont="1" applyFill="1" applyBorder="1" applyAlignment="1">
      <alignment horizontal="justify" vertical="center" wrapText="1"/>
    </xf>
    <xf numFmtId="0" fontId="8" fillId="3" borderId="21" xfId="0" applyFont="1" applyFill="1" applyBorder="1" applyAlignment="1">
      <alignment vertical="center" wrapText="1"/>
    </xf>
    <xf numFmtId="9" fontId="8" fillId="3" borderId="21" xfId="0" applyNumberFormat="1" applyFont="1" applyFill="1" applyBorder="1" applyAlignment="1">
      <alignment horizontal="center" vertical="center" wrapText="1"/>
    </xf>
    <xf numFmtId="167" fontId="8" fillId="3" borderId="21" xfId="0" applyNumberFormat="1" applyFont="1" applyFill="1" applyBorder="1" applyAlignment="1">
      <alignment horizontal="center" vertical="center" wrapText="1"/>
    </xf>
    <xf numFmtId="0" fontId="17" fillId="3" borderId="0" xfId="0" applyFont="1" applyFill="1" applyAlignment="1">
      <alignment horizontal="center" vertical="center" wrapText="1"/>
    </xf>
    <xf numFmtId="0" fontId="11" fillId="3" borderId="0" xfId="0" applyFont="1" applyFill="1" applyAlignment="1">
      <alignment horizontal="center" vertical="center" wrapText="1"/>
    </xf>
    <xf numFmtId="0" fontId="5" fillId="3" borderId="21" xfId="0" applyFont="1" applyFill="1" applyBorder="1" applyAlignment="1">
      <alignment horizontal="center" vertical="center" wrapText="1"/>
    </xf>
    <xf numFmtId="44" fontId="5" fillId="3" borderId="21" xfId="0" applyNumberFormat="1" applyFont="1" applyFill="1" applyBorder="1" applyAlignment="1">
      <alignment horizontal="center" vertical="center" wrapText="1"/>
    </xf>
    <xf numFmtId="0" fontId="8" fillId="3" borderId="23" xfId="0" applyFont="1" applyFill="1" applyBorder="1" applyAlignment="1">
      <alignment horizontal="center" vertical="center" wrapText="1"/>
    </xf>
    <xf numFmtId="0" fontId="8" fillId="3" borderId="24" xfId="0" applyFont="1" applyFill="1" applyBorder="1" applyAlignment="1">
      <alignment horizontal="justify" vertical="center" wrapText="1"/>
    </xf>
    <xf numFmtId="10" fontId="8" fillId="3" borderId="24" xfId="0" applyNumberFormat="1" applyFont="1" applyFill="1" applyBorder="1" applyAlignment="1">
      <alignment horizontal="center" vertical="center" wrapText="1"/>
    </xf>
    <xf numFmtId="0" fontId="4" fillId="3" borderId="23" xfId="0" applyFont="1" applyFill="1" applyBorder="1" applyAlignment="1">
      <alignment vertical="top" wrapText="1"/>
    </xf>
    <xf numFmtId="0" fontId="8" fillId="3" borderId="2" xfId="0" applyFont="1" applyFill="1" applyBorder="1" applyAlignment="1">
      <alignment horizontal="left" vertical="center" wrapText="1"/>
    </xf>
    <xf numFmtId="0" fontId="8" fillId="3" borderId="4" xfId="0" applyFont="1" applyFill="1" applyBorder="1" applyAlignment="1">
      <alignment horizontal="left" vertical="center" wrapText="1"/>
    </xf>
    <xf numFmtId="0" fontId="21" fillId="3" borderId="21" xfId="0" applyFont="1" applyFill="1" applyBorder="1" applyAlignment="1">
      <alignment horizontal="center" vertical="center" wrapText="1"/>
    </xf>
    <xf numFmtId="0" fontId="21" fillId="3" borderId="21" xfId="0" applyFont="1" applyFill="1" applyBorder="1" applyAlignment="1">
      <alignment vertical="center" wrapText="1"/>
    </xf>
    <xf numFmtId="168" fontId="21" fillId="3" borderId="21" xfId="0" applyNumberFormat="1" applyFont="1" applyFill="1" applyBorder="1" applyAlignment="1">
      <alignment horizontal="center" vertical="center" wrapText="1"/>
    </xf>
    <xf numFmtId="169" fontId="21" fillId="3" borderId="21" xfId="0" applyNumberFormat="1" applyFont="1" applyFill="1" applyBorder="1" applyAlignment="1">
      <alignment horizontal="right" vertical="center" wrapText="1"/>
    </xf>
    <xf numFmtId="0" fontId="21" fillId="3" borderId="21" xfId="0" applyFont="1" applyFill="1" applyBorder="1" applyAlignment="1">
      <alignment horizontal="left" vertical="center" wrapText="1"/>
    </xf>
    <xf numFmtId="0" fontId="5" fillId="3" borderId="21" xfId="0" applyFont="1" applyFill="1" applyBorder="1" applyAlignment="1">
      <alignment horizontal="left" vertical="center" wrapText="1"/>
    </xf>
    <xf numFmtId="168" fontId="5" fillId="3" borderId="21" xfId="0" applyNumberFormat="1" applyFont="1" applyFill="1" applyBorder="1" applyAlignment="1">
      <alignment horizontal="center" vertical="center" wrapText="1"/>
    </xf>
    <xf numFmtId="169" fontId="5" fillId="3" borderId="21" xfId="0" applyNumberFormat="1" applyFont="1" applyFill="1" applyBorder="1" applyAlignment="1">
      <alignment horizontal="right" vertical="center" wrapText="1"/>
    </xf>
    <xf numFmtId="0" fontId="5" fillId="3" borderId="21" xfId="0" applyFont="1" applyFill="1" applyBorder="1" applyAlignment="1">
      <alignment vertical="center" wrapText="1"/>
    </xf>
    <xf numFmtId="44" fontId="5" fillId="3" borderId="21" xfId="0" applyNumberFormat="1" applyFont="1" applyFill="1" applyBorder="1" applyAlignment="1">
      <alignment horizontal="right" vertical="center" wrapText="1"/>
    </xf>
    <xf numFmtId="0" fontId="8" fillId="3" borderId="2" xfId="0" applyFont="1" applyFill="1" applyBorder="1" applyAlignment="1">
      <alignment vertical="center" wrapText="1"/>
    </xf>
    <xf numFmtId="168" fontId="8" fillId="3" borderId="21" xfId="0" applyNumberFormat="1" applyFont="1" applyFill="1" applyBorder="1" applyAlignment="1">
      <alignment horizontal="center" vertical="center" wrapText="1"/>
    </xf>
    <xf numFmtId="0" fontId="4" fillId="3" borderId="0" xfId="0" applyFont="1" applyFill="1" applyAlignment="1">
      <alignment horizontal="center" vertical="center"/>
    </xf>
    <xf numFmtId="44" fontId="7" fillId="3" borderId="21" xfId="0" applyNumberFormat="1" applyFont="1" applyFill="1" applyBorder="1" applyAlignment="1">
      <alignment horizontal="justify" vertical="center" wrapText="1"/>
    </xf>
    <xf numFmtId="0" fontId="8" fillId="3" borderId="21" xfId="0" applyFont="1" applyFill="1" applyBorder="1" applyAlignment="1">
      <alignment horizontal="justify" vertical="center" wrapText="1"/>
    </xf>
    <xf numFmtId="10" fontId="8" fillId="3" borderId="21" xfId="0" applyNumberFormat="1" applyFont="1" applyFill="1" applyBorder="1" applyAlignment="1">
      <alignment horizontal="center" vertical="center" wrapText="1"/>
    </xf>
    <xf numFmtId="169" fontId="8" fillId="3" borderId="21" xfId="0" applyNumberFormat="1" applyFont="1" applyFill="1" applyBorder="1" applyAlignment="1">
      <alignment horizontal="right" vertical="center" wrapText="1"/>
    </xf>
    <xf numFmtId="44" fontId="8" fillId="3" borderId="21" xfId="0" applyNumberFormat="1" applyFont="1" applyFill="1" applyBorder="1" applyAlignment="1">
      <alignment horizontal="right" vertical="center" wrapText="1"/>
    </xf>
    <xf numFmtId="10" fontId="8" fillId="3" borderId="21" xfId="0" applyNumberFormat="1" applyFont="1" applyFill="1" applyBorder="1" applyAlignment="1">
      <alignment vertical="center" wrapText="1"/>
    </xf>
    <xf numFmtId="166" fontId="8" fillId="3" borderId="21" xfId="0" applyNumberFormat="1" applyFont="1" applyFill="1" applyBorder="1" applyAlignment="1">
      <alignment horizontal="justify" vertical="center" wrapText="1"/>
    </xf>
    <xf numFmtId="0" fontId="8" fillId="3" borderId="21" xfId="0" applyFont="1" applyFill="1" applyBorder="1" applyAlignment="1">
      <alignment horizontal="left" wrapText="1"/>
    </xf>
    <xf numFmtId="0" fontId="5" fillId="0" borderId="0" xfId="0" applyFont="1" applyAlignment="1">
      <alignment horizontal="center"/>
    </xf>
    <xf numFmtId="166" fontId="25" fillId="8" borderId="20" xfId="3" applyNumberFormat="1" applyFont="1" applyFill="1" applyBorder="1" applyAlignment="1">
      <alignment horizontal="center" vertical="center"/>
    </xf>
    <xf numFmtId="0" fontId="4" fillId="3" borderId="36" xfId="3" applyFont="1" applyFill="1" applyBorder="1" applyAlignment="1">
      <alignment horizontal="center" vertical="center"/>
    </xf>
    <xf numFmtId="0" fontId="5" fillId="3" borderId="29" xfId="3" applyFont="1" applyFill="1" applyBorder="1" applyAlignment="1">
      <alignment horizontal="justify" vertical="center"/>
    </xf>
    <xf numFmtId="0" fontId="4" fillId="3" borderId="29" xfId="3" applyFont="1" applyFill="1" applyBorder="1" applyAlignment="1">
      <alignment horizontal="center" vertical="center"/>
    </xf>
    <xf numFmtId="164" fontId="4" fillId="3" borderId="29" xfId="3" applyNumberFormat="1" applyFont="1" applyFill="1" applyBorder="1" applyAlignment="1">
      <alignment vertical="center"/>
    </xf>
    <xf numFmtId="164" fontId="4" fillId="3" borderId="37" xfId="3" applyNumberFormat="1" applyFont="1" applyFill="1" applyBorder="1" applyAlignment="1">
      <alignment horizontal="right" vertical="center"/>
    </xf>
    <xf numFmtId="1" fontId="4" fillId="3" borderId="29" xfId="3" applyNumberFormat="1" applyFont="1" applyFill="1" applyBorder="1" applyAlignment="1">
      <alignment horizontal="center" vertical="center"/>
    </xf>
    <xf numFmtId="0" fontId="5" fillId="3" borderId="29" xfId="3" applyFont="1" applyFill="1" applyBorder="1" applyAlignment="1">
      <alignment horizontal="justify" vertical="center" wrapText="1"/>
    </xf>
    <xf numFmtId="0" fontId="4" fillId="3" borderId="29" xfId="3" applyFont="1" applyFill="1" applyBorder="1" applyAlignment="1">
      <alignment horizontal="justify" wrapText="1"/>
    </xf>
    <xf numFmtId="0" fontId="4" fillId="3" borderId="29" xfId="3" applyFont="1" applyFill="1" applyBorder="1" applyAlignment="1">
      <alignment horizontal="justify" vertical="center" wrapText="1"/>
    </xf>
    <xf numFmtId="0" fontId="4" fillId="3" borderId="38" xfId="3" applyFont="1" applyFill="1" applyBorder="1" applyAlignment="1">
      <alignment horizontal="center" vertical="center"/>
    </xf>
    <xf numFmtId="0" fontId="5" fillId="3" borderId="39" xfId="3" applyFont="1" applyFill="1" applyBorder="1" applyAlignment="1">
      <alignment horizontal="justify" vertical="center" wrapText="1"/>
    </xf>
    <xf numFmtId="1" fontId="4" fillId="3" borderId="39" xfId="3" applyNumberFormat="1" applyFont="1" applyFill="1" applyBorder="1" applyAlignment="1">
      <alignment horizontal="center" vertical="center"/>
    </xf>
    <xf numFmtId="164" fontId="4" fillId="3" borderId="39" xfId="3" applyNumberFormat="1" applyFont="1" applyFill="1" applyBorder="1" applyAlignment="1">
      <alignment vertical="center"/>
    </xf>
    <xf numFmtId="164" fontId="4" fillId="3" borderId="40" xfId="3" applyNumberFormat="1" applyFont="1" applyFill="1" applyBorder="1" applyAlignment="1">
      <alignment horizontal="right" vertical="center"/>
    </xf>
    <xf numFmtId="0" fontId="5" fillId="3" borderId="29" xfId="3" applyFont="1" applyFill="1" applyBorder="1" applyAlignment="1">
      <alignment horizontal="left" vertical="center" indent="1"/>
    </xf>
    <xf numFmtId="164" fontId="4" fillId="3" borderId="29" xfId="3" applyNumberFormat="1" applyFont="1" applyFill="1" applyBorder="1" applyAlignment="1">
      <alignment horizontal="center" vertical="center"/>
    </xf>
    <xf numFmtId="164" fontId="4" fillId="3" borderId="37" xfId="3" applyNumberFormat="1" applyFont="1" applyFill="1" applyBorder="1" applyAlignment="1">
      <alignment horizontal="center" vertical="center"/>
    </xf>
    <xf numFmtId="3" fontId="4" fillId="3" borderId="29" xfId="3" applyNumberFormat="1" applyFont="1" applyFill="1" applyBorder="1" applyAlignment="1">
      <alignment horizontal="center" vertical="center"/>
    </xf>
    <xf numFmtId="166" fontId="4" fillId="3" borderId="29" xfId="3" applyNumberFormat="1" applyFont="1" applyFill="1" applyBorder="1" applyAlignment="1">
      <alignment horizontal="center" vertical="center"/>
    </xf>
    <xf numFmtId="166" fontId="4" fillId="3" borderId="37" xfId="3" applyNumberFormat="1" applyFont="1" applyFill="1" applyBorder="1" applyAlignment="1">
      <alignment horizontal="center" vertical="center"/>
    </xf>
    <xf numFmtId="0" fontId="31" fillId="3" borderId="19" xfId="0" applyFont="1" applyFill="1" applyBorder="1" applyAlignment="1">
      <alignment horizontal="center" vertical="center"/>
    </xf>
    <xf numFmtId="0" fontId="40" fillId="2" borderId="2" xfId="0" applyFont="1" applyFill="1" applyBorder="1" applyAlignment="1">
      <alignment horizontal="center" vertical="center"/>
    </xf>
    <xf numFmtId="0" fontId="40" fillId="2" borderId="3" xfId="0" applyFont="1" applyFill="1" applyBorder="1" applyAlignment="1">
      <alignment horizontal="center" vertical="center"/>
    </xf>
    <xf numFmtId="0" fontId="40" fillId="2" borderId="4" xfId="0" applyFont="1" applyFill="1" applyBorder="1" applyAlignment="1">
      <alignment horizontal="center" vertical="center"/>
    </xf>
    <xf numFmtId="0" fontId="40" fillId="2" borderId="6" xfId="0" applyFont="1" applyFill="1" applyBorder="1" applyAlignment="1">
      <alignment horizontal="center" vertical="center" wrapText="1"/>
    </xf>
    <xf numFmtId="0" fontId="31" fillId="0" borderId="0" xfId="0" applyFont="1" applyAlignment="1">
      <alignment horizontal="center"/>
    </xf>
    <xf numFmtId="0" fontId="40" fillId="0" borderId="43" xfId="0" applyFont="1" applyBorder="1" applyAlignment="1" applyProtection="1">
      <alignment horizontal="center" vertical="center"/>
      <protection locked="0"/>
    </xf>
    <xf numFmtId="0" fontId="40" fillId="0" borderId="44" xfId="0" applyFont="1" applyBorder="1" applyAlignment="1" applyProtection="1">
      <alignment horizontal="center" vertical="center"/>
      <protection locked="0"/>
    </xf>
    <xf numFmtId="0" fontId="40" fillId="0" borderId="45" xfId="0" applyFont="1" applyBorder="1" applyAlignment="1" applyProtection="1">
      <alignment horizontal="center" vertical="center"/>
      <protection locked="0"/>
    </xf>
    <xf numFmtId="0" fontId="3" fillId="5" borderId="21" xfId="0" applyFont="1" applyFill="1" applyBorder="1" applyAlignment="1">
      <alignment horizontal="center"/>
    </xf>
    <xf numFmtId="0" fontId="3" fillId="6" borderId="2" xfId="0" applyFont="1" applyFill="1" applyBorder="1" applyAlignment="1">
      <alignment horizontal="center"/>
    </xf>
    <xf numFmtId="0" fontId="3" fillId="6" borderId="3" xfId="0" applyFont="1" applyFill="1" applyBorder="1" applyAlignment="1">
      <alignment horizontal="center"/>
    </xf>
    <xf numFmtId="0" fontId="3" fillId="6" borderId="4" xfId="0" applyFont="1" applyFill="1" applyBorder="1" applyAlignment="1">
      <alignment horizontal="center"/>
    </xf>
    <xf numFmtId="0" fontId="5" fillId="3" borderId="21" xfId="0" applyFont="1" applyFill="1" applyBorder="1" applyAlignment="1">
      <alignment horizontal="left"/>
    </xf>
    <xf numFmtId="0" fontId="4" fillId="0" borderId="3" xfId="0" applyFont="1" applyBorder="1" applyAlignment="1">
      <alignment horizontal="center"/>
    </xf>
    <xf numFmtId="0" fontId="6" fillId="7" borderId="21" xfId="0" applyFont="1" applyFill="1" applyBorder="1" applyAlignment="1">
      <alignment horizontal="left" vertical="center"/>
    </xf>
    <xf numFmtId="0" fontId="8" fillId="3" borderId="21" xfId="0" applyFont="1" applyFill="1" applyBorder="1" applyAlignment="1">
      <alignment horizontal="left" vertical="center" wrapText="1"/>
    </xf>
    <xf numFmtId="0" fontId="7" fillId="6" borderId="2" xfId="0" applyFont="1" applyFill="1" applyBorder="1" applyAlignment="1">
      <alignment horizontal="left" vertical="center" wrapText="1"/>
    </xf>
    <xf numFmtId="0" fontId="7" fillId="6" borderId="3" xfId="0" applyFont="1" applyFill="1" applyBorder="1" applyAlignment="1">
      <alignment horizontal="left" vertical="center" wrapText="1"/>
    </xf>
    <xf numFmtId="0" fontId="7" fillId="6" borderId="4" xfId="0" applyFont="1" applyFill="1" applyBorder="1" applyAlignment="1">
      <alignment horizontal="left" vertical="center" wrapText="1"/>
    </xf>
    <xf numFmtId="0" fontId="5" fillId="3" borderId="21" xfId="0" applyFont="1" applyFill="1" applyBorder="1" applyAlignment="1">
      <alignment horizontal="left" vertical="center"/>
    </xf>
    <xf numFmtId="0" fontId="7" fillId="0" borderId="3" xfId="0" applyFont="1" applyBorder="1" applyAlignment="1">
      <alignment horizontal="center" vertical="center" wrapText="1"/>
    </xf>
    <xf numFmtId="0" fontId="12" fillId="2" borderId="21" xfId="0" applyFont="1" applyFill="1" applyBorder="1" applyAlignment="1">
      <alignment horizontal="left"/>
    </xf>
    <xf numFmtId="0" fontId="4" fillId="0" borderId="0" xfId="0" applyFont="1" applyAlignment="1">
      <alignment horizontal="center"/>
    </xf>
    <xf numFmtId="0" fontId="6" fillId="7" borderId="21" xfId="0" applyFont="1" applyFill="1" applyBorder="1" applyAlignment="1">
      <alignment horizontal="justify" vertical="center" wrapText="1"/>
    </xf>
    <xf numFmtId="0" fontId="7" fillId="6" borderId="21" xfId="0" applyFont="1" applyFill="1" applyBorder="1" applyAlignment="1">
      <alignment horizontal="justify" vertical="center" wrapText="1"/>
    </xf>
    <xf numFmtId="0" fontId="11" fillId="0" borderId="22" xfId="0" applyFont="1" applyBorder="1" applyAlignment="1">
      <alignment horizontal="center"/>
    </xf>
    <xf numFmtId="0" fontId="29" fillId="3" borderId="0" xfId="0" applyFont="1" applyFill="1" applyAlignment="1">
      <alignment horizontal="justify" vertical="center" wrapText="1"/>
    </xf>
    <xf numFmtId="0" fontId="7" fillId="8" borderId="21" xfId="0" applyFont="1" applyFill="1" applyBorder="1" applyAlignment="1">
      <alignment horizontal="left" vertical="center"/>
    </xf>
    <xf numFmtId="0" fontId="8" fillId="3" borderId="2" xfId="0" applyFont="1" applyFill="1" applyBorder="1" applyAlignment="1">
      <alignment horizontal="left" vertical="center" wrapText="1"/>
    </xf>
    <xf numFmtId="0" fontId="8" fillId="3" borderId="4" xfId="0" applyFont="1" applyFill="1" applyBorder="1" applyAlignment="1">
      <alignment horizontal="left" vertical="center" wrapText="1"/>
    </xf>
    <xf numFmtId="0" fontId="5" fillId="3" borderId="21" xfId="0" applyFont="1" applyFill="1" applyBorder="1" applyAlignment="1">
      <alignment horizontal="left" vertical="center" wrapText="1"/>
    </xf>
    <xf numFmtId="0" fontId="7" fillId="6" borderId="21" xfId="0" applyFont="1" applyFill="1" applyBorder="1" applyAlignment="1">
      <alignment horizontal="left" vertical="center" wrapText="1"/>
    </xf>
    <xf numFmtId="0" fontId="17" fillId="3" borderId="0" xfId="0" applyFont="1" applyFill="1" applyAlignment="1">
      <alignment horizontal="justify" vertical="center" wrapText="1"/>
    </xf>
    <xf numFmtId="0" fontId="11" fillId="0" borderId="0" xfId="0" applyFont="1" applyAlignment="1">
      <alignment horizontal="left"/>
    </xf>
    <xf numFmtId="0" fontId="7" fillId="2" borderId="21" xfId="0" applyFont="1" applyFill="1" applyBorder="1" applyAlignment="1">
      <alignment horizontal="left" vertical="center" wrapText="1"/>
    </xf>
    <xf numFmtId="0" fontId="6" fillId="7" borderId="21" xfId="0" applyFont="1" applyFill="1" applyBorder="1" applyAlignment="1">
      <alignment vertical="center"/>
    </xf>
    <xf numFmtId="0" fontId="17" fillId="3" borderId="0" xfId="0" applyFont="1" applyFill="1" applyAlignment="1">
      <alignment horizontal="left" vertical="center" wrapText="1"/>
    </xf>
    <xf numFmtId="0" fontId="4" fillId="0" borderId="1" xfId="0" applyFont="1" applyBorder="1" applyAlignment="1">
      <alignment horizontal="center"/>
    </xf>
    <xf numFmtId="0" fontId="6" fillId="7" borderId="2" xfId="0" applyFont="1" applyFill="1" applyBorder="1" applyAlignment="1">
      <alignment horizontal="left"/>
    </xf>
    <xf numFmtId="0" fontId="19" fillId="7" borderId="3" xfId="0" applyFont="1" applyFill="1" applyBorder="1" applyAlignment="1">
      <alignment horizontal="left"/>
    </xf>
    <xf numFmtId="0" fontId="19" fillId="7" borderId="4" xfId="0" applyFont="1" applyFill="1" applyBorder="1" applyAlignment="1">
      <alignment horizontal="left"/>
    </xf>
    <xf numFmtId="0" fontId="20" fillId="8" borderId="21" xfId="0" applyFont="1" applyFill="1" applyBorder="1" applyAlignment="1">
      <alignment horizontal="left" vertical="center"/>
    </xf>
    <xf numFmtId="0" fontId="20" fillId="2" borderId="2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4" xfId="0" applyFont="1" applyFill="1" applyBorder="1" applyAlignment="1">
      <alignment horizontal="left" vertical="center" wrapText="1"/>
    </xf>
    <xf numFmtId="0" fontId="18" fillId="0" borderId="22" xfId="0" applyFont="1" applyBorder="1" applyAlignment="1">
      <alignment horizontal="center" vertical="center" wrapText="1"/>
    </xf>
    <xf numFmtId="0" fontId="18" fillId="3" borderId="0" xfId="0" applyFont="1" applyFill="1" applyAlignment="1">
      <alignment horizontal="justify" vertical="center" wrapText="1"/>
    </xf>
    <xf numFmtId="0" fontId="3" fillId="0" borderId="22" xfId="0" applyFont="1" applyBorder="1" applyAlignment="1">
      <alignment horizontal="center" vertical="center" wrapText="1"/>
    </xf>
    <xf numFmtId="0" fontId="11" fillId="0" borderId="0" xfId="0" applyFont="1" applyAlignment="1">
      <alignment horizontal="justify" vertical="center" wrapText="1"/>
    </xf>
    <xf numFmtId="0" fontId="11" fillId="3" borderId="0" xfId="0" applyFont="1" applyFill="1" applyAlignment="1">
      <alignment horizontal="justify" vertical="center" wrapText="1"/>
    </xf>
    <xf numFmtId="0" fontId="6" fillId="7" borderId="2" xfId="0" applyFont="1" applyFill="1" applyBorder="1" applyAlignment="1">
      <alignment horizontal="left" vertical="center" wrapText="1"/>
    </xf>
    <xf numFmtId="0" fontId="6" fillId="7" borderId="3"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4" xfId="0" applyFont="1" applyFill="1" applyBorder="1" applyAlignment="1">
      <alignment horizontal="left" vertical="center" wrapText="1"/>
    </xf>
    <xf numFmtId="0" fontId="3" fillId="13" borderId="2" xfId="0" applyFont="1" applyFill="1" applyBorder="1" applyAlignment="1">
      <alignment horizontal="left" vertical="center" wrapText="1"/>
    </xf>
    <xf numFmtId="0" fontId="3" fillId="13" borderId="3" xfId="0" applyFont="1" applyFill="1" applyBorder="1" applyAlignment="1">
      <alignment horizontal="left" vertical="center" wrapText="1"/>
    </xf>
    <xf numFmtId="0" fontId="3" fillId="13" borderId="4" xfId="0" applyFont="1" applyFill="1" applyBorder="1" applyAlignment="1">
      <alignment horizontal="left" vertical="center" wrapText="1"/>
    </xf>
    <xf numFmtId="0" fontId="21" fillId="3" borderId="2" xfId="0" applyFont="1" applyFill="1" applyBorder="1" applyAlignment="1">
      <alignment horizontal="left" vertical="center" wrapText="1"/>
    </xf>
    <xf numFmtId="0" fontId="21" fillId="3" borderId="4" xfId="0" applyFont="1" applyFill="1" applyBorder="1" applyAlignment="1">
      <alignment horizontal="left" vertical="center" wrapText="1"/>
    </xf>
    <xf numFmtId="0" fontId="21" fillId="3" borderId="21" xfId="0" applyFont="1" applyFill="1" applyBorder="1" applyAlignment="1">
      <alignment horizontal="left" vertical="center" wrapText="1"/>
    </xf>
    <xf numFmtId="0" fontId="3" fillId="0" borderId="3" xfId="0" applyFont="1" applyBorder="1" applyAlignment="1">
      <alignment horizontal="center" vertical="center" wrapText="1"/>
    </xf>
    <xf numFmtId="0" fontId="3" fillId="6" borderId="0" xfId="0" applyFont="1" applyFill="1" applyAlignment="1">
      <alignment horizontal="left"/>
    </xf>
    <xf numFmtId="0" fontId="3" fillId="5" borderId="0" xfId="0" applyFont="1" applyFill="1" applyAlignment="1">
      <alignment horizontal="left"/>
    </xf>
    <xf numFmtId="0" fontId="3" fillId="0" borderId="22" xfId="0" applyFont="1" applyBorder="1" applyAlignment="1">
      <alignment horizontal="right"/>
    </xf>
    <xf numFmtId="0" fontId="3" fillId="3" borderId="22" xfId="0" applyFont="1" applyFill="1" applyBorder="1" applyAlignment="1">
      <alignment horizontal="center"/>
    </xf>
    <xf numFmtId="0" fontId="26" fillId="0" borderId="0" xfId="0" applyFont="1" applyAlignment="1">
      <alignment horizontal="left" wrapText="1"/>
    </xf>
    <xf numFmtId="0" fontId="6" fillId="7" borderId="2" xfId="0" applyFont="1" applyFill="1" applyBorder="1" applyAlignment="1">
      <alignment horizontal="left" vertical="center"/>
    </xf>
    <xf numFmtId="0" fontId="6" fillId="7" borderId="3" xfId="0" applyFont="1" applyFill="1" applyBorder="1" applyAlignment="1">
      <alignment horizontal="left" vertical="center"/>
    </xf>
    <xf numFmtId="0" fontId="6" fillId="7" borderId="4" xfId="0" applyFont="1" applyFill="1" applyBorder="1" applyAlignment="1">
      <alignment horizontal="left" vertical="center"/>
    </xf>
    <xf numFmtId="0" fontId="7" fillId="8" borderId="2" xfId="0" applyFont="1" applyFill="1" applyBorder="1" applyAlignment="1">
      <alignment horizontal="left" vertical="center" wrapText="1"/>
    </xf>
    <xf numFmtId="0" fontId="7" fillId="8" borderId="3" xfId="0" applyFont="1" applyFill="1" applyBorder="1" applyAlignment="1">
      <alignment horizontal="left" vertical="center" wrapText="1"/>
    </xf>
    <xf numFmtId="0" fontId="7" fillId="8" borderId="4" xfId="0" applyFont="1" applyFill="1" applyBorder="1" applyAlignment="1">
      <alignment horizontal="left" vertical="center" wrapText="1"/>
    </xf>
    <xf numFmtId="0" fontId="6" fillId="7" borderId="2" xfId="0" applyFont="1" applyFill="1" applyBorder="1" applyAlignment="1">
      <alignment horizontal="justify" vertical="center"/>
    </xf>
    <xf numFmtId="0" fontId="6" fillId="7" borderId="3" xfId="0" applyFont="1" applyFill="1" applyBorder="1" applyAlignment="1">
      <alignment horizontal="justify" vertical="center"/>
    </xf>
    <xf numFmtId="0" fontId="6" fillId="7" borderId="4" xfId="0" applyFont="1" applyFill="1" applyBorder="1" applyAlignment="1">
      <alignment horizontal="justify" vertical="center"/>
    </xf>
    <xf numFmtId="0" fontId="7" fillId="8" borderId="2" xfId="0" applyFont="1" applyFill="1" applyBorder="1" applyAlignment="1">
      <alignment horizontal="justify" vertical="center" wrapText="1"/>
    </xf>
    <xf numFmtId="0" fontId="7" fillId="8" borderId="4" xfId="0" applyFont="1" applyFill="1" applyBorder="1" applyAlignment="1">
      <alignment horizontal="justify" vertical="center" wrapText="1"/>
    </xf>
    <xf numFmtId="0" fontId="8" fillId="0" borderId="21" xfId="0" applyFont="1" applyBorder="1" applyAlignment="1">
      <alignment horizontal="left" vertical="center" wrapText="1"/>
    </xf>
    <xf numFmtId="0" fontId="29" fillId="0" borderId="0" xfId="0" applyFont="1" applyAlignment="1">
      <alignment horizontal="justify" wrapText="1"/>
    </xf>
    <xf numFmtId="0" fontId="25" fillId="6" borderId="0" xfId="0" applyFont="1" applyFill="1" applyAlignment="1">
      <alignment horizontal="left"/>
    </xf>
    <xf numFmtId="0" fontId="25" fillId="5" borderId="0" xfId="0" applyFont="1" applyFill="1" applyAlignment="1">
      <alignment horizontal="left"/>
    </xf>
    <xf numFmtId="0" fontId="7" fillId="2" borderId="2" xfId="0" applyFont="1" applyFill="1" applyBorder="1" applyAlignment="1">
      <alignment horizontal="left" vertical="center" wrapText="1"/>
    </xf>
    <xf numFmtId="0" fontId="7" fillId="2" borderId="4" xfId="0" applyFont="1" applyFill="1" applyBorder="1" applyAlignment="1">
      <alignment horizontal="left"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32" fillId="2" borderId="25" xfId="4" applyFont="1" applyFill="1" applyBorder="1" applyAlignment="1">
      <alignment horizontal="center" vertical="center" wrapText="1"/>
    </xf>
    <xf numFmtId="0" fontId="32" fillId="2" borderId="9" xfId="4" applyFont="1" applyFill="1" applyBorder="1" applyAlignment="1">
      <alignment horizontal="center" vertical="center" wrapText="1"/>
    </xf>
    <xf numFmtId="0" fontId="32" fillId="2" borderId="26" xfId="4" applyFont="1" applyFill="1" applyBorder="1" applyAlignment="1">
      <alignment horizontal="center" vertical="center" wrapText="1"/>
    </xf>
    <xf numFmtId="0" fontId="42" fillId="0" borderId="29" xfId="0" applyFont="1" applyBorder="1" applyAlignment="1">
      <alignment horizontal="left"/>
    </xf>
    <xf numFmtId="0" fontId="31" fillId="0" borderId="29" xfId="0" applyFont="1" applyBorder="1" applyAlignment="1">
      <alignment horizontal="left"/>
    </xf>
    <xf numFmtId="0" fontId="31" fillId="0" borderId="19" xfId="0" applyFont="1" applyBorder="1" applyAlignment="1">
      <alignment horizontal="center"/>
    </xf>
    <xf numFmtId="0" fontId="33" fillId="3" borderId="2" xfId="4" applyFont="1" applyFill="1" applyBorder="1" applyAlignment="1" applyProtection="1">
      <alignment horizontal="left" vertical="center" wrapText="1"/>
      <protection locked="0"/>
    </xf>
    <xf numFmtId="0" fontId="33" fillId="3" borderId="3" xfId="4" applyFont="1" applyFill="1" applyBorder="1" applyAlignment="1" applyProtection="1">
      <alignment horizontal="left" vertical="center" wrapText="1"/>
      <protection locked="0"/>
    </xf>
    <xf numFmtId="0" fontId="33" fillId="3" borderId="4" xfId="4" applyFont="1" applyFill="1" applyBorder="1" applyAlignment="1" applyProtection="1">
      <alignment horizontal="left" vertical="center" wrapText="1"/>
      <protection locked="0"/>
    </xf>
    <xf numFmtId="0" fontId="33" fillId="3" borderId="2" xfId="4" applyFont="1" applyFill="1" applyBorder="1" applyAlignment="1" applyProtection="1">
      <alignment vertical="center" wrapText="1"/>
      <protection locked="0"/>
    </xf>
    <xf numFmtId="0" fontId="33" fillId="3" borderId="3" xfId="4" applyFont="1" applyFill="1" applyBorder="1" applyAlignment="1" applyProtection="1">
      <alignment vertical="center" wrapText="1"/>
      <protection locked="0"/>
    </xf>
    <xf numFmtId="0" fontId="33" fillId="3" borderId="4" xfId="4" applyFont="1" applyFill="1" applyBorder="1" applyAlignment="1" applyProtection="1">
      <alignment vertical="center" wrapText="1"/>
      <protection locked="0"/>
    </xf>
    <xf numFmtId="0" fontId="31" fillId="0" borderId="27" xfId="0" applyFont="1" applyBorder="1" applyAlignment="1">
      <alignment horizontal="center"/>
    </xf>
    <xf numFmtId="0" fontId="5" fillId="0" borderId="3" xfId="9" applyFont="1" applyBorder="1" applyAlignment="1">
      <alignment horizontal="justify" wrapText="1"/>
    </xf>
    <xf numFmtId="0" fontId="5" fillId="0" borderId="4" xfId="9" applyFont="1" applyBorder="1" applyAlignment="1">
      <alignment horizontal="justify" wrapText="1"/>
    </xf>
    <xf numFmtId="0" fontId="4" fillId="0" borderId="30" xfId="0" applyFont="1" applyBorder="1" applyAlignment="1">
      <alignment horizontal="justify" vertical="center" wrapText="1"/>
    </xf>
    <xf numFmtId="0" fontId="4" fillId="0" borderId="22" xfId="0" applyFont="1" applyBorder="1" applyAlignment="1">
      <alignment horizontal="justify" vertical="center" wrapText="1"/>
    </xf>
    <xf numFmtId="0" fontId="4" fillId="0" borderId="31" xfId="0" applyFont="1" applyBorder="1" applyAlignment="1">
      <alignment horizontal="justify" vertical="center" wrapText="1"/>
    </xf>
    <xf numFmtId="0" fontId="4" fillId="0" borderId="16" xfId="0" applyFont="1" applyBorder="1" applyAlignment="1">
      <alignment horizontal="justify" vertical="center" wrapText="1"/>
    </xf>
    <xf numFmtId="0" fontId="4" fillId="0" borderId="0" xfId="0" applyFont="1" applyAlignment="1">
      <alignment horizontal="justify" vertical="center" wrapText="1"/>
    </xf>
    <xf numFmtId="0" fontId="4" fillId="0" borderId="17" xfId="0" applyFont="1" applyBorder="1" applyAlignment="1">
      <alignment horizontal="justify" vertical="center" wrapText="1"/>
    </xf>
    <xf numFmtId="0" fontId="4" fillId="0" borderId="32"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4" xfId="0" applyFont="1" applyBorder="1" applyAlignment="1">
      <alignment horizontal="justify" vertical="center" wrapText="1"/>
    </xf>
    <xf numFmtId="0" fontId="3" fillId="9" borderId="5" xfId="9" applyFont="1" applyFill="1" applyBorder="1" applyAlignment="1">
      <alignment horizontal="center"/>
    </xf>
    <xf numFmtId="0" fontId="3" fillId="9" borderId="6" xfId="9" applyFont="1" applyFill="1" applyBorder="1" applyAlignment="1">
      <alignment horizontal="center"/>
    </xf>
    <xf numFmtId="0" fontId="3" fillId="9" borderId="7" xfId="9" applyFont="1" applyFill="1" applyBorder="1" applyAlignment="1">
      <alignment horizontal="center"/>
    </xf>
    <xf numFmtId="0" fontId="3" fillId="9" borderId="5" xfId="9" applyFont="1" applyFill="1" applyBorder="1" applyAlignment="1">
      <alignment horizontal="center" vertical="center"/>
    </xf>
    <xf numFmtId="0" fontId="3" fillId="9" borderId="6" xfId="9" applyFont="1" applyFill="1" applyBorder="1" applyAlignment="1">
      <alignment horizontal="center" vertical="center"/>
    </xf>
    <xf numFmtId="0" fontId="3" fillId="9" borderId="7" xfId="9" applyFont="1" applyFill="1" applyBorder="1" applyAlignment="1">
      <alignment horizontal="center" vertical="center"/>
    </xf>
    <xf numFmtId="0" fontId="32" fillId="2" borderId="2" xfId="4" applyFont="1" applyFill="1" applyBorder="1" applyAlignment="1">
      <alignment horizontal="center" vertical="center" wrapText="1"/>
    </xf>
    <xf numFmtId="0" fontId="32" fillId="2" borderId="3" xfId="4" applyFont="1" applyFill="1" applyBorder="1" applyAlignment="1">
      <alignment horizontal="center" vertical="center" wrapText="1"/>
    </xf>
    <xf numFmtId="0" fontId="32" fillId="2" borderId="4" xfId="4" applyFont="1" applyFill="1" applyBorder="1" applyAlignment="1">
      <alignment horizontal="center" vertical="center" wrapText="1"/>
    </xf>
    <xf numFmtId="0" fontId="25" fillId="8" borderId="8" xfId="3" applyFont="1" applyFill="1" applyBorder="1" applyAlignment="1">
      <alignment horizontal="left" vertical="center"/>
    </xf>
    <xf numFmtId="0" fontId="25" fillId="8" borderId="9" xfId="3" applyFont="1" applyFill="1" applyBorder="1" applyAlignment="1">
      <alignment horizontal="left" vertical="center"/>
    </xf>
    <xf numFmtId="0" fontId="5" fillId="12" borderId="25" xfId="9" applyFont="1" applyFill="1" applyBorder="1" applyAlignment="1">
      <alignment horizontal="center" vertical="center"/>
    </xf>
    <xf numFmtId="0" fontId="5" fillId="12" borderId="26" xfId="9" applyFont="1" applyFill="1" applyBorder="1" applyAlignment="1">
      <alignment horizontal="center" vertical="center"/>
    </xf>
    <xf numFmtId="0" fontId="5" fillId="0" borderId="25" xfId="9" applyFont="1" applyBorder="1" applyAlignment="1">
      <alignment horizontal="center" vertical="center"/>
    </xf>
    <xf numFmtId="0" fontId="5" fillId="0" borderId="26" xfId="9" applyFont="1" applyBorder="1" applyAlignment="1">
      <alignment horizontal="center" vertical="center"/>
    </xf>
    <xf numFmtId="0" fontId="3" fillId="9" borderId="25" xfId="9" applyFont="1" applyFill="1" applyBorder="1" applyAlignment="1">
      <alignment horizontal="center" vertical="center" wrapText="1"/>
    </xf>
    <xf numFmtId="0" fontId="3" fillId="9" borderId="26" xfId="9" applyFont="1" applyFill="1" applyBorder="1" applyAlignment="1">
      <alignment horizontal="center" vertical="center" wrapText="1"/>
    </xf>
    <xf numFmtId="0" fontId="25" fillId="14" borderId="8" xfId="3" applyFont="1" applyFill="1" applyBorder="1" applyAlignment="1">
      <alignment horizontal="left" vertical="center"/>
    </xf>
    <xf numFmtId="0" fontId="25" fillId="14" borderId="9" xfId="3" applyFont="1" applyFill="1" applyBorder="1" applyAlignment="1">
      <alignment horizontal="left" vertical="center"/>
    </xf>
    <xf numFmtId="0" fontId="25" fillId="8" borderId="18" xfId="3" applyFont="1" applyFill="1" applyBorder="1" applyAlignment="1">
      <alignment horizontal="left" vertical="center"/>
    </xf>
    <xf numFmtId="0" fontId="25" fillId="8" borderId="19" xfId="3" applyFont="1" applyFill="1" applyBorder="1" applyAlignment="1">
      <alignment horizontal="left" vertical="center"/>
    </xf>
    <xf numFmtId="0" fontId="25" fillId="6" borderId="25" xfId="4" applyFont="1" applyFill="1" applyBorder="1" applyAlignment="1">
      <alignment horizontal="center" vertical="center" wrapText="1"/>
    </xf>
    <xf numFmtId="0" fontId="25" fillId="6" borderId="9" xfId="4" applyFont="1" applyFill="1" applyBorder="1" applyAlignment="1">
      <alignment horizontal="center" vertical="center" wrapText="1"/>
    </xf>
    <xf numFmtId="0" fontId="25" fillId="6" borderId="26" xfId="4" applyFont="1" applyFill="1" applyBorder="1" applyAlignment="1">
      <alignment horizontal="center" vertical="center" wrapText="1"/>
    </xf>
    <xf numFmtId="0" fontId="25" fillId="6" borderId="29" xfId="10" applyFont="1" applyFill="1" applyBorder="1" applyAlignment="1">
      <alignment horizontal="left" vertical="center" wrapText="1"/>
    </xf>
    <xf numFmtId="0" fontId="25" fillId="11" borderId="25" xfId="10" applyFont="1" applyFill="1" applyBorder="1" applyAlignment="1">
      <alignment horizontal="left" vertical="center" wrapText="1"/>
    </xf>
    <xf numFmtId="0" fontId="25" fillId="11" borderId="9" xfId="10" applyFont="1" applyFill="1" applyBorder="1" applyAlignment="1">
      <alignment horizontal="left" vertical="center" wrapText="1"/>
    </xf>
    <xf numFmtId="0" fontId="25" fillId="11" borderId="26" xfId="10" applyFont="1" applyFill="1" applyBorder="1" applyAlignment="1">
      <alignment horizontal="left" vertical="center" wrapText="1"/>
    </xf>
    <xf numFmtId="0" fontId="25" fillId="2" borderId="25" xfId="5" applyFont="1" applyFill="1" applyBorder="1" applyAlignment="1">
      <alignment horizontal="left" vertical="center" wrapText="1"/>
    </xf>
    <xf numFmtId="0" fontId="25" fillId="2" borderId="9" xfId="5" applyFont="1" applyFill="1" applyBorder="1" applyAlignment="1">
      <alignment horizontal="left" vertical="center" wrapText="1"/>
    </xf>
    <xf numFmtId="0" fontId="25" fillId="2" borderId="26" xfId="5" applyFont="1" applyFill="1" applyBorder="1" applyAlignment="1">
      <alignment horizontal="left" vertical="center" wrapText="1"/>
    </xf>
    <xf numFmtId="0" fontId="32" fillId="2" borderId="29" xfId="4" applyFont="1" applyFill="1" applyBorder="1" applyAlignment="1">
      <alignment horizontal="center" vertical="center" wrapText="1"/>
    </xf>
    <xf numFmtId="0" fontId="33" fillId="3" borderId="33" xfId="4" applyFont="1" applyFill="1" applyBorder="1" applyAlignment="1" applyProtection="1">
      <alignment horizontal="left" vertical="center" wrapText="1"/>
      <protection locked="0"/>
    </xf>
    <xf numFmtId="0" fontId="33" fillId="3" borderId="34" xfId="4" applyFont="1" applyFill="1" applyBorder="1" applyAlignment="1" applyProtection="1">
      <alignment horizontal="left" vertical="center" wrapText="1"/>
      <protection locked="0"/>
    </xf>
    <xf numFmtId="0" fontId="33" fillId="3" borderId="35" xfId="4" applyFont="1" applyFill="1" applyBorder="1" applyAlignment="1" applyProtection="1">
      <alignment horizontal="left" vertical="center" wrapText="1"/>
      <protection locked="0"/>
    </xf>
    <xf numFmtId="0" fontId="33" fillId="3" borderId="18" xfId="4" applyFont="1" applyFill="1" applyBorder="1" applyAlignment="1" applyProtection="1">
      <alignment horizontal="left" vertical="center" wrapText="1"/>
      <protection locked="0"/>
    </xf>
    <xf numFmtId="0" fontId="33" fillId="3" borderId="19" xfId="4" applyFont="1" applyFill="1" applyBorder="1" applyAlignment="1" applyProtection="1">
      <alignment horizontal="left" vertical="center" wrapText="1"/>
      <protection locked="0"/>
    </xf>
    <xf numFmtId="0" fontId="33" fillId="3" borderId="20" xfId="4" applyFont="1" applyFill="1" applyBorder="1" applyAlignment="1" applyProtection="1">
      <alignment horizontal="left" vertical="center" wrapText="1"/>
      <protection locked="0"/>
    </xf>
    <xf numFmtId="0" fontId="33" fillId="11" borderId="25" xfId="4" applyFont="1" applyFill="1" applyBorder="1" applyAlignment="1">
      <alignment horizontal="center" vertical="center" wrapText="1"/>
    </xf>
    <xf numFmtId="0" fontId="33" fillId="11" borderId="9" xfId="4" applyFont="1" applyFill="1" applyBorder="1" applyAlignment="1">
      <alignment horizontal="center" vertical="center" wrapText="1"/>
    </xf>
    <xf numFmtId="0" fontId="33" fillId="11" borderId="26" xfId="4" applyFont="1" applyFill="1" applyBorder="1" applyAlignment="1">
      <alignment horizontal="center" vertical="center" wrapText="1"/>
    </xf>
  </cellXfs>
  <cellStyles count="12">
    <cellStyle name="Moeda 15" xfId="7" xr:uid="{67251DD9-4893-46D4-8DA4-F53A147C6862}"/>
    <cellStyle name="Normal" xfId="0" builtinId="0"/>
    <cellStyle name="Normal 2 15" xfId="11" xr:uid="{A5E290D8-154D-49EC-8125-98770251730D}"/>
    <cellStyle name="Normal 2 2 2" xfId="3" xr:uid="{FCA368DE-7AB2-4096-ABB3-08C9906CA5B6}"/>
    <cellStyle name="Normal 2 4 2" xfId="5" xr:uid="{B93F09E0-DD26-4F20-8196-DBE7CF464E11}"/>
    <cellStyle name="Normal 2 9" xfId="10" xr:uid="{A90BAE53-ADB4-44B1-85EF-B6D790CDECE6}"/>
    <cellStyle name="Normal 3 2 2 2" xfId="4" xr:uid="{FCB57784-64A8-4007-A542-1978A7859909}"/>
    <cellStyle name="Normal 3 3" xfId="6" xr:uid="{B0233738-F983-4118-8FE7-177EC7504170}"/>
    <cellStyle name="Normal 8 2 2" xfId="8" xr:uid="{818E48BA-E20E-4F75-8606-4565401D08AC}"/>
    <cellStyle name="Normal 9" xfId="9" xr:uid="{5C23F746-C4BF-4D1D-9212-4C5F660B7CC4}"/>
    <cellStyle name="Vírgula" xfId="1" builtinId="3"/>
    <cellStyle name="Vírgula 2 6" xfId="2" xr:uid="{F894ABDF-B459-46BD-B5EC-E8A136F968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7A55A-D52B-4278-9B25-D709B0FCC959}">
  <sheetPr>
    <tabColor theme="0"/>
  </sheetPr>
  <dimension ref="A1:K22"/>
  <sheetViews>
    <sheetView showGridLines="0" tabSelected="1" workbookViewId="0">
      <selection activeCell="N17" sqref="N17"/>
    </sheetView>
  </sheetViews>
  <sheetFormatPr defaultColWidth="9.1796875" defaultRowHeight="14" x14ac:dyDescent="0.3"/>
  <cols>
    <col min="1" max="1" width="21.54296875" style="86" customWidth="1"/>
    <col min="2" max="2" width="15.7265625" style="86" customWidth="1"/>
    <col min="3" max="3" width="14.453125" style="86" bestFit="1" customWidth="1"/>
    <col min="4" max="4" width="17" style="86" bestFit="1" customWidth="1"/>
    <col min="5" max="6" width="9.26953125" style="86" bestFit="1" customWidth="1"/>
    <col min="7" max="7" width="15" style="86" bestFit="1" customWidth="1"/>
    <col min="8" max="8" width="16.1796875" style="86" bestFit="1" customWidth="1"/>
    <col min="9" max="10" width="9.1796875" style="86"/>
    <col min="11" max="11" width="19.26953125" style="86" customWidth="1"/>
    <col min="12" max="16384" width="9.1796875" style="86"/>
  </cols>
  <sheetData>
    <row r="1" spans="1:11" x14ac:dyDescent="0.3">
      <c r="A1" s="247"/>
      <c r="B1" s="85"/>
    </row>
    <row r="2" spans="1:11" x14ac:dyDescent="0.3">
      <c r="A2" s="247"/>
      <c r="B2" s="87"/>
    </row>
    <row r="3" spans="1:11" x14ac:dyDescent="0.3">
      <c r="A3" s="247"/>
      <c r="B3" s="87"/>
    </row>
    <row r="4" spans="1:11" ht="14.5" thickBot="1" x14ac:dyDescent="0.35">
      <c r="A4" s="84"/>
      <c r="B4" s="87"/>
    </row>
    <row r="5" spans="1:11" ht="20.25" customHeight="1" thickBot="1" x14ac:dyDescent="0.35">
      <c r="A5" s="248" t="s">
        <v>0</v>
      </c>
      <c r="B5" s="249"/>
      <c r="C5" s="249"/>
      <c r="D5" s="249"/>
      <c r="E5" s="249"/>
      <c r="F5" s="249"/>
      <c r="G5" s="249"/>
      <c r="H5" s="250"/>
    </row>
    <row r="6" spans="1:11" ht="14.5" thickBot="1" x14ac:dyDescent="0.35"/>
    <row r="7" spans="1:11" ht="14.5" thickBot="1" x14ac:dyDescent="0.35">
      <c r="A7" s="243" t="s">
        <v>1</v>
      </c>
      <c r="B7" s="244"/>
      <c r="C7" s="244"/>
      <c r="D7" s="244"/>
      <c r="E7" s="244"/>
      <c r="F7" s="244"/>
      <c r="G7" s="244"/>
      <c r="H7" s="245"/>
    </row>
    <row r="8" spans="1:11" ht="42" x14ac:dyDescent="0.3">
      <c r="A8" s="112" t="s">
        <v>2</v>
      </c>
      <c r="B8" s="113" t="s">
        <v>3</v>
      </c>
      <c r="C8" s="113" t="s">
        <v>4</v>
      </c>
      <c r="D8" s="113" t="s">
        <v>5</v>
      </c>
      <c r="E8" s="113" t="s">
        <v>6</v>
      </c>
      <c r="F8" s="113" t="s">
        <v>7</v>
      </c>
      <c r="G8" s="113" t="s">
        <v>8</v>
      </c>
      <c r="H8" s="114" t="s">
        <v>9</v>
      </c>
    </row>
    <row r="9" spans="1:11" ht="14.5" thickBot="1" x14ac:dyDescent="0.35">
      <c r="A9" s="115" t="s">
        <v>10</v>
      </c>
      <c r="B9" s="116" t="s">
        <v>11</v>
      </c>
      <c r="C9" s="117" t="s">
        <v>12</v>
      </c>
      <c r="D9" s="118">
        <f>'SPP - Diurno 5x2'!D169</f>
        <v>17116.61</v>
      </c>
      <c r="E9" s="119">
        <v>1</v>
      </c>
      <c r="F9" s="120">
        <v>3</v>
      </c>
      <c r="G9" s="121">
        <f>ROUND(D9*E9*F9,2)</f>
        <v>51349.83</v>
      </c>
      <c r="H9" s="122">
        <f>ROUND(G9*12,2)</f>
        <v>616197.96</v>
      </c>
    </row>
    <row r="10" spans="1:11" ht="14.5" thickBot="1" x14ac:dyDescent="0.35">
      <c r="A10" s="123" t="s">
        <v>13</v>
      </c>
      <c r="B10" s="124"/>
      <c r="C10" s="124"/>
      <c r="D10" s="124" t="s">
        <v>14</v>
      </c>
      <c r="E10" s="125">
        <f>F9</f>
        <v>3</v>
      </c>
      <c r="F10" s="126"/>
      <c r="G10" s="127">
        <f>ROUND(SUM(G9:G9),2)</f>
        <v>51349.83</v>
      </c>
      <c r="H10" s="128">
        <f>ROUND(SUM(H9:H9),2)</f>
        <v>616197.96</v>
      </c>
    </row>
    <row r="11" spans="1:11" ht="14.5" thickBot="1" x14ac:dyDescent="0.35">
      <c r="A11" s="129"/>
      <c r="B11" s="129"/>
      <c r="C11" s="129"/>
      <c r="D11" s="129"/>
      <c r="E11" s="129"/>
      <c r="F11" s="130"/>
      <c r="G11" s="130"/>
      <c r="H11" s="131"/>
    </row>
    <row r="12" spans="1:11" ht="14.5" thickBot="1" x14ac:dyDescent="0.35">
      <c r="A12" s="243" t="s">
        <v>15</v>
      </c>
      <c r="B12" s="244"/>
      <c r="C12" s="244"/>
      <c r="D12" s="244"/>
      <c r="E12" s="244"/>
      <c r="F12" s="244"/>
      <c r="G12" s="244"/>
      <c r="H12" s="245"/>
    </row>
    <row r="13" spans="1:11" ht="42.75" customHeight="1" x14ac:dyDescent="0.3">
      <c r="A13" s="112" t="s">
        <v>2</v>
      </c>
      <c r="B13" s="113" t="s">
        <v>3</v>
      </c>
      <c r="C13" s="113" t="s">
        <v>4</v>
      </c>
      <c r="D13" s="113" t="s">
        <v>330</v>
      </c>
      <c r="E13" s="246" t="s">
        <v>16</v>
      </c>
      <c r="F13" s="246"/>
      <c r="G13" s="113" t="s">
        <v>8</v>
      </c>
      <c r="H13" s="114" t="s">
        <v>9</v>
      </c>
    </row>
    <row r="14" spans="1:11" ht="14.5" thickBot="1" x14ac:dyDescent="0.35">
      <c r="A14" s="115" t="s">
        <v>17</v>
      </c>
      <c r="B14" s="116" t="s">
        <v>11</v>
      </c>
      <c r="C14" s="117" t="s">
        <v>12</v>
      </c>
      <c r="D14" s="118">
        <f>Diárias!D35</f>
        <v>918.43</v>
      </c>
      <c r="E14" s="242">
        <v>3</v>
      </c>
      <c r="F14" s="242"/>
      <c r="G14" s="121">
        <f>ROUND(D14*E14,2)</f>
        <v>2755.29</v>
      </c>
      <c r="H14" s="122">
        <f>ROUND(G14*12,2)</f>
        <v>33063.480000000003</v>
      </c>
    </row>
    <row r="15" spans="1:11" ht="14.5" thickBot="1" x14ac:dyDescent="0.35">
      <c r="A15" s="123" t="s">
        <v>13</v>
      </c>
      <c r="B15" s="124"/>
      <c r="C15" s="124"/>
      <c r="D15" s="124"/>
      <c r="E15" s="125"/>
      <c r="F15" s="126"/>
      <c r="G15" s="127">
        <f>ROUND(SUM(G14:G14),2)</f>
        <v>2755.29</v>
      </c>
      <c r="H15" s="128">
        <f>ROUND(SUM(H14:H14),2)</f>
        <v>33063.480000000003</v>
      </c>
    </row>
    <row r="16" spans="1:11" ht="14.5" thickBot="1" x14ac:dyDescent="0.35">
      <c r="K16" s="132"/>
    </row>
    <row r="17" spans="1:8" ht="14.5" thickBot="1" x14ac:dyDescent="0.35">
      <c r="A17" s="243" t="s">
        <v>18</v>
      </c>
      <c r="B17" s="244"/>
      <c r="C17" s="244"/>
      <c r="D17" s="244"/>
      <c r="E17" s="244"/>
      <c r="F17" s="244"/>
      <c r="G17" s="244"/>
      <c r="H17" s="245"/>
    </row>
    <row r="18" spans="1:8" ht="34.5" customHeight="1" x14ac:dyDescent="0.3">
      <c r="A18" s="112" t="s">
        <v>2</v>
      </c>
      <c r="B18" s="113" t="s">
        <v>3</v>
      </c>
      <c r="C18" s="113" t="s">
        <v>4</v>
      </c>
      <c r="D18" s="113" t="s">
        <v>331</v>
      </c>
      <c r="E18" s="246" t="s">
        <v>19</v>
      </c>
      <c r="F18" s="246"/>
      <c r="G18" s="113" t="s">
        <v>8</v>
      </c>
      <c r="H18" s="114" t="s">
        <v>9</v>
      </c>
    </row>
    <row r="19" spans="1:8" ht="14.5" thickBot="1" x14ac:dyDescent="0.35">
      <c r="A19" s="115" t="s">
        <v>20</v>
      </c>
      <c r="B19" s="116" t="s">
        <v>11</v>
      </c>
      <c r="C19" s="117" t="s">
        <v>12</v>
      </c>
      <c r="D19" s="118">
        <f>'Horas Extras'!D48</f>
        <v>82.69</v>
      </c>
      <c r="E19" s="242">
        <v>10</v>
      </c>
      <c r="F19" s="242"/>
      <c r="G19" s="121">
        <f>ROUND(D19*E19,2)</f>
        <v>826.9</v>
      </c>
      <c r="H19" s="122">
        <f>ROUND(G19*12,2)</f>
        <v>9922.7999999999993</v>
      </c>
    </row>
    <row r="20" spans="1:8" ht="14.5" thickBot="1" x14ac:dyDescent="0.35">
      <c r="A20" s="123" t="s">
        <v>13</v>
      </c>
      <c r="B20" s="124"/>
      <c r="C20" s="124"/>
      <c r="D20" s="124"/>
      <c r="E20" s="125"/>
      <c r="F20" s="126"/>
      <c r="G20" s="127">
        <f>ROUND(SUM(G19:G19),2)</f>
        <v>826.9</v>
      </c>
      <c r="H20" s="128">
        <f>ROUND(SUM(H19:H19),2)</f>
        <v>9922.7999999999993</v>
      </c>
    </row>
    <row r="21" spans="1:8" ht="14.5" thickBot="1" x14ac:dyDescent="0.35"/>
    <row r="22" spans="1:8" ht="14.5" thickBot="1" x14ac:dyDescent="0.35">
      <c r="A22" s="176" t="s">
        <v>332</v>
      </c>
      <c r="B22" s="177"/>
      <c r="C22" s="177"/>
      <c r="D22" s="177"/>
      <c r="E22" s="177"/>
      <c r="F22" s="178"/>
      <c r="G22" s="179">
        <f>ROUND(G10+G15+G20,2)</f>
        <v>54932.02</v>
      </c>
      <c r="H22" s="180">
        <f>ROUND(H10+H15+H20,2)</f>
        <v>659184.24</v>
      </c>
    </row>
  </sheetData>
  <mergeCells count="9">
    <mergeCell ref="E14:F14"/>
    <mergeCell ref="A17:H17"/>
    <mergeCell ref="E18:F18"/>
    <mergeCell ref="E19:F19"/>
    <mergeCell ref="A1:A3"/>
    <mergeCell ref="A5:H5"/>
    <mergeCell ref="A7:H7"/>
    <mergeCell ref="A12:H12"/>
    <mergeCell ref="E13:F13"/>
  </mergeCells>
  <pageMargins left="0.511811024" right="0.511811024" top="0.78740157499999996" bottom="0.78740157499999996" header="0.31496062000000002" footer="0.31496062000000002"/>
  <pageSetup paperSize="9" orientation="landscape" r:id="rId1"/>
  <ignoredErrors>
    <ignoredError sqref="E10"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42090-D3C7-4F27-A81F-5A092848D035}">
  <sheetPr>
    <tabColor theme="0"/>
  </sheetPr>
  <dimension ref="A1:GU172"/>
  <sheetViews>
    <sheetView topLeftCell="A57" zoomScale="145" zoomScaleNormal="145" workbookViewId="0">
      <selection activeCell="B68" sqref="B68:D68"/>
    </sheetView>
  </sheetViews>
  <sheetFormatPr defaultColWidth="9.1796875" defaultRowHeight="13" x14ac:dyDescent="0.3"/>
  <cols>
    <col min="1" max="1" width="10.54296875" style="1" customWidth="1"/>
    <col min="2" max="2" width="43.7265625" style="1" customWidth="1"/>
    <col min="3" max="3" width="15.7265625" style="1" customWidth="1"/>
    <col min="4" max="4" width="14.7265625" style="1" bestFit="1" customWidth="1"/>
    <col min="5" max="5" width="9.1796875" style="1"/>
    <col min="6" max="6" width="11.54296875" style="1" bestFit="1" customWidth="1"/>
    <col min="7" max="7" width="10.453125" style="1" customWidth="1"/>
    <col min="8" max="8" width="32.26953125" style="1" bestFit="1" customWidth="1"/>
    <col min="9" max="9" width="10.54296875" style="1" bestFit="1" customWidth="1"/>
    <col min="10" max="10" width="11.453125" style="1" bestFit="1" customWidth="1"/>
    <col min="11" max="16384" width="9.1796875" style="1"/>
  </cols>
  <sheetData>
    <row r="1" spans="1:4" s="86" customFormat="1" ht="14" x14ac:dyDescent="0.3">
      <c r="A1" s="247"/>
      <c r="B1" s="85"/>
    </row>
    <row r="2" spans="1:4" s="86" customFormat="1" ht="14" x14ac:dyDescent="0.3">
      <c r="A2" s="247"/>
      <c r="B2" s="87"/>
    </row>
    <row r="3" spans="1:4" s="86" customFormat="1" ht="14" x14ac:dyDescent="0.3">
      <c r="A3" s="247"/>
      <c r="B3" s="87"/>
    </row>
    <row r="4" spans="1:4" customFormat="1" ht="15" thickBot="1" x14ac:dyDescent="0.4">
      <c r="A4" s="78"/>
      <c r="B4" s="79"/>
    </row>
    <row r="5" spans="1:4" ht="13.5" thickBot="1" x14ac:dyDescent="0.35">
      <c r="A5" s="251" t="s">
        <v>21</v>
      </c>
      <c r="B5" s="251"/>
      <c r="C5" s="251"/>
      <c r="D5" s="251"/>
    </row>
    <row r="6" spans="1:4" ht="13.5" thickBot="1" x14ac:dyDescent="0.35">
      <c r="A6" s="252" t="s">
        <v>22</v>
      </c>
      <c r="B6" s="253"/>
      <c r="C6" s="253"/>
      <c r="D6" s="254"/>
    </row>
    <row r="7" spans="1:4" ht="13.5" thickBot="1" x14ac:dyDescent="0.35">
      <c r="A7" s="255" t="s">
        <v>23</v>
      </c>
      <c r="B7" s="255"/>
      <c r="C7" s="255"/>
      <c r="D7" s="181" t="s">
        <v>24</v>
      </c>
    </row>
    <row r="8" spans="1:4" ht="13.5" thickBot="1" x14ac:dyDescent="0.35">
      <c r="A8" s="255" t="s">
        <v>25</v>
      </c>
      <c r="B8" s="255"/>
      <c r="C8" s="255"/>
      <c r="D8" s="181">
        <v>3</v>
      </c>
    </row>
    <row r="9" spans="1:4" ht="13.5" thickBot="1" x14ac:dyDescent="0.35">
      <c r="A9" s="255" t="s">
        <v>26</v>
      </c>
      <c r="B9" s="255"/>
      <c r="C9" s="255"/>
      <c r="D9" s="181">
        <v>1</v>
      </c>
    </row>
    <row r="10" spans="1:4" ht="13.5" thickBot="1" x14ac:dyDescent="0.35">
      <c r="A10" s="255" t="s">
        <v>27</v>
      </c>
      <c r="B10" s="255"/>
      <c r="C10" s="255"/>
      <c r="D10" s="181">
        <v>12</v>
      </c>
    </row>
    <row r="11" spans="1:4" ht="13.5" thickBot="1" x14ac:dyDescent="0.35">
      <c r="A11" s="255" t="s">
        <v>28</v>
      </c>
      <c r="B11" s="255"/>
      <c r="C11" s="255"/>
      <c r="D11" s="182">
        <v>2859.58</v>
      </c>
    </row>
    <row r="12" spans="1:4" ht="13.5" thickBot="1" x14ac:dyDescent="0.35">
      <c r="A12" s="255" t="s">
        <v>29</v>
      </c>
      <c r="B12" s="255"/>
      <c r="C12" s="255"/>
      <c r="D12" s="181" t="s">
        <v>30</v>
      </c>
    </row>
    <row r="13" spans="1:4" ht="13.5" thickBot="1" x14ac:dyDescent="0.35">
      <c r="A13" s="255" t="s">
        <v>31</v>
      </c>
      <c r="B13" s="255"/>
      <c r="C13" s="255"/>
      <c r="D13" s="181" t="s">
        <v>32</v>
      </c>
    </row>
    <row r="14" spans="1:4" ht="26.5" thickBot="1" x14ac:dyDescent="0.35">
      <c r="A14" s="262" t="s">
        <v>33</v>
      </c>
      <c r="B14" s="262"/>
      <c r="C14" s="262"/>
      <c r="D14" s="183" t="s">
        <v>34</v>
      </c>
    </row>
    <row r="15" spans="1:4" ht="13.5" thickBot="1" x14ac:dyDescent="0.35">
      <c r="A15" s="255" t="s">
        <v>35</v>
      </c>
      <c r="B15" s="255"/>
      <c r="C15" s="255"/>
      <c r="D15" s="181">
        <v>2025</v>
      </c>
    </row>
    <row r="16" spans="1:4" ht="13.5" thickBot="1" x14ac:dyDescent="0.35">
      <c r="A16" s="255" t="s">
        <v>36</v>
      </c>
      <c r="B16" s="255"/>
      <c r="C16" s="255"/>
      <c r="D16" s="181" t="s">
        <v>37</v>
      </c>
    </row>
    <row r="17" spans="1:203" ht="13.5" thickBot="1" x14ac:dyDescent="0.35">
      <c r="A17" s="255" t="s">
        <v>38</v>
      </c>
      <c r="B17" s="255"/>
      <c r="C17" s="255"/>
      <c r="D17" s="184">
        <v>1518</v>
      </c>
    </row>
    <row r="18" spans="1:203" ht="15.75" customHeight="1" thickBot="1" x14ac:dyDescent="0.35">
      <c r="A18" s="256"/>
      <c r="B18" s="256"/>
      <c r="C18" s="256"/>
      <c r="D18" s="256"/>
    </row>
    <row r="19" spans="1:203" ht="13.5" thickBot="1" x14ac:dyDescent="0.35">
      <c r="A19" s="257" t="s">
        <v>39</v>
      </c>
      <c r="B19" s="257"/>
      <c r="C19" s="257"/>
      <c r="D19" s="257"/>
    </row>
    <row r="20" spans="1:203" ht="13.5" thickBot="1" x14ac:dyDescent="0.35">
      <c r="A20" s="2">
        <v>1</v>
      </c>
      <c r="B20" s="3" t="s">
        <v>40</v>
      </c>
      <c r="C20" s="4" t="s">
        <v>41</v>
      </c>
      <c r="D20" s="4" t="s">
        <v>42</v>
      </c>
    </row>
    <row r="21" spans="1:203" ht="13.5" customHeight="1" thickBot="1" x14ac:dyDescent="0.35">
      <c r="A21" s="166" t="s">
        <v>43</v>
      </c>
      <c r="B21" s="258" t="s">
        <v>44</v>
      </c>
      <c r="C21" s="258"/>
      <c r="D21" s="185">
        <v>4992.2</v>
      </c>
      <c r="H21" s="31"/>
      <c r="I21" s="31"/>
      <c r="J21" s="31"/>
    </row>
    <row r="22" spans="1:203" ht="21.75" customHeight="1" thickBot="1" x14ac:dyDescent="0.35">
      <c r="A22" s="166" t="s">
        <v>45</v>
      </c>
      <c r="B22" s="186" t="s">
        <v>46</v>
      </c>
      <c r="C22" s="187">
        <v>0.3</v>
      </c>
      <c r="D22" s="185">
        <f>ROUND(D21*C22,2)</f>
        <v>1497.66</v>
      </c>
    </row>
    <row r="23" spans="1:203" ht="21.4" customHeight="1" thickBot="1" x14ac:dyDescent="0.35">
      <c r="A23" s="166" t="s">
        <v>47</v>
      </c>
      <c r="B23" s="186" t="s">
        <v>48</v>
      </c>
      <c r="C23" s="186"/>
      <c r="D23" s="185">
        <v>0</v>
      </c>
    </row>
    <row r="24" spans="1:203" ht="19.149999999999999" customHeight="1" thickBot="1" x14ac:dyDescent="0.35">
      <c r="A24" s="166" t="s">
        <v>49</v>
      </c>
      <c r="B24" s="186" t="s">
        <v>50</v>
      </c>
      <c r="C24" s="188"/>
      <c r="D24" s="185">
        <v>0</v>
      </c>
    </row>
    <row r="25" spans="1:203" ht="19.149999999999999" customHeight="1" thickBot="1" x14ac:dyDescent="0.35">
      <c r="A25" s="166" t="s">
        <v>51</v>
      </c>
      <c r="B25" s="186" t="s">
        <v>52</v>
      </c>
      <c r="C25" s="187">
        <v>0.1</v>
      </c>
      <c r="D25" s="185">
        <f>ROUND((C25*D11)+(C25*D11*C22),2)</f>
        <v>371.75</v>
      </c>
      <c r="F25" s="32"/>
      <c r="G25" s="32"/>
      <c r="H25" s="47"/>
      <c r="I25" s="32"/>
      <c r="J25" s="32"/>
    </row>
    <row r="26" spans="1:203" ht="13.5" customHeight="1" thickBot="1" x14ac:dyDescent="0.35">
      <c r="A26" s="166" t="s">
        <v>53</v>
      </c>
      <c r="B26" s="258" t="s">
        <v>54</v>
      </c>
      <c r="C26" s="258"/>
      <c r="D26" s="185"/>
    </row>
    <row r="27" spans="1:203" ht="13.5" thickBot="1" x14ac:dyDescent="0.35">
      <c r="A27" s="259" t="s">
        <v>55</v>
      </c>
      <c r="B27" s="260"/>
      <c r="C27" s="261"/>
      <c r="D27" s="6">
        <f>ROUND(SUM(D21:D26),2)</f>
        <v>6861.61</v>
      </c>
      <c r="H27" s="7"/>
      <c r="I27" s="7"/>
      <c r="J27" s="7"/>
    </row>
    <row r="28" spans="1:203" x14ac:dyDescent="0.3">
      <c r="A28" s="8" t="s">
        <v>56</v>
      </c>
      <c r="H28" s="7"/>
      <c r="I28" s="7"/>
      <c r="J28" s="7"/>
    </row>
    <row r="29" spans="1:203" s="9" customFormat="1" ht="35.25" customHeight="1" x14ac:dyDescent="0.3">
      <c r="A29" s="211">
        <v>1</v>
      </c>
      <c r="B29" s="269" t="s">
        <v>57</v>
      </c>
      <c r="C29" s="269"/>
      <c r="D29" s="269"/>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row>
    <row r="30" spans="1:203" s="9" customFormat="1" ht="39.75" customHeight="1" x14ac:dyDescent="0.3">
      <c r="A30" s="211">
        <v>2</v>
      </c>
      <c r="B30" s="292" t="s">
        <v>58</v>
      </c>
      <c r="C30" s="292"/>
      <c r="D30" s="292"/>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row>
    <row r="31" spans="1:203" ht="12.75" customHeight="1" thickBot="1" x14ac:dyDescent="0.35">
      <c r="A31" s="265"/>
      <c r="B31" s="265"/>
      <c r="C31" s="265"/>
      <c r="D31" s="265"/>
      <c r="I31" s="7"/>
      <c r="J31" s="7"/>
    </row>
    <row r="32" spans="1:203" ht="13.5" thickBot="1" x14ac:dyDescent="0.35">
      <c r="A32" s="257" t="s">
        <v>59</v>
      </c>
      <c r="B32" s="257"/>
      <c r="C32" s="257"/>
      <c r="D32" s="257"/>
    </row>
    <row r="33" spans="1:4" ht="13.5" thickBot="1" x14ac:dyDescent="0.35">
      <c r="A33" s="270" t="s">
        <v>60</v>
      </c>
      <c r="B33" s="270"/>
      <c r="C33" s="270"/>
      <c r="D33" s="270"/>
    </row>
    <row r="34" spans="1:4" ht="27" customHeight="1" thickBot="1" x14ac:dyDescent="0.35">
      <c r="A34" s="2" t="s">
        <v>61</v>
      </c>
      <c r="B34" s="10" t="s">
        <v>62</v>
      </c>
      <c r="C34" s="4" t="s">
        <v>41</v>
      </c>
      <c r="D34" s="4" t="s">
        <v>42</v>
      </c>
    </row>
    <row r="35" spans="1:4" ht="24" customHeight="1" thickBot="1" x14ac:dyDescent="0.35">
      <c r="A35" s="166" t="s">
        <v>43</v>
      </c>
      <c r="B35" s="209" t="s">
        <v>63</v>
      </c>
      <c r="C35" s="210">
        <f>1/12</f>
        <v>8.3333333333333329E-2</v>
      </c>
      <c r="D35" s="185">
        <f>ROUND(($C$35)*D27,2)</f>
        <v>571.79999999999995</v>
      </c>
    </row>
    <row r="36" spans="1:4" ht="19.5" customHeight="1" thickBot="1" x14ac:dyDescent="0.35">
      <c r="A36" s="166" t="s">
        <v>45</v>
      </c>
      <c r="B36" s="209" t="s">
        <v>64</v>
      </c>
      <c r="C36" s="210">
        <f>1/12/3</f>
        <v>2.7777777777777776E-2</v>
      </c>
      <c r="D36" s="185">
        <f>ROUND(($C$36)*D27,2)</f>
        <v>190.6</v>
      </c>
    </row>
    <row r="37" spans="1:4" ht="13.5" thickBot="1" x14ac:dyDescent="0.35">
      <c r="A37" s="259" t="s">
        <v>55</v>
      </c>
      <c r="B37" s="261"/>
      <c r="C37" s="11">
        <f>SUM(C35:C36)</f>
        <v>0.1111111111111111</v>
      </c>
      <c r="D37" s="6">
        <f>ROUND(SUM(D35:D36),2)</f>
        <v>762.4</v>
      </c>
    </row>
    <row r="38" spans="1:4" ht="15.75" customHeight="1" thickBot="1" x14ac:dyDescent="0.35">
      <c r="A38" s="263"/>
      <c r="B38" s="263"/>
      <c r="C38" s="263"/>
      <c r="D38" s="263"/>
    </row>
    <row r="39" spans="1:4" ht="13.5" thickBot="1" x14ac:dyDescent="0.35">
      <c r="A39" s="264" t="s">
        <v>65</v>
      </c>
      <c r="B39" s="264"/>
      <c r="C39" s="264"/>
      <c r="D39" s="12">
        <f>ROUND(D27+D37,2)</f>
        <v>7624.01</v>
      </c>
    </row>
    <row r="40" spans="1:4" ht="15.75" customHeight="1" thickBot="1" x14ac:dyDescent="0.35">
      <c r="A40" s="265"/>
      <c r="B40" s="265"/>
      <c r="C40" s="265"/>
      <c r="D40" s="265"/>
    </row>
    <row r="41" spans="1:4" ht="31.9" customHeight="1" thickBot="1" x14ac:dyDescent="0.35">
      <c r="A41" s="266" t="s">
        <v>66</v>
      </c>
      <c r="B41" s="266"/>
      <c r="C41" s="266"/>
      <c r="D41" s="266"/>
    </row>
    <row r="42" spans="1:4" ht="25.9" customHeight="1" thickBot="1" x14ac:dyDescent="0.35">
      <c r="A42" s="2" t="s">
        <v>67</v>
      </c>
      <c r="B42" s="4" t="s">
        <v>68</v>
      </c>
      <c r="C42" s="4" t="s">
        <v>41</v>
      </c>
      <c r="D42" s="4" t="s">
        <v>42</v>
      </c>
    </row>
    <row r="43" spans="1:4" ht="13.5" thickBot="1" x14ac:dyDescent="0.35">
      <c r="A43" s="166" t="s">
        <v>43</v>
      </c>
      <c r="B43" s="213" t="s">
        <v>69</v>
      </c>
      <c r="C43" s="214">
        <v>0.2</v>
      </c>
      <c r="D43" s="185">
        <f>ROUND(($C$43)*D39,2)</f>
        <v>1524.8</v>
      </c>
    </row>
    <row r="44" spans="1:4" ht="19.149999999999999" customHeight="1" thickBot="1" x14ac:dyDescent="0.35">
      <c r="A44" s="166" t="s">
        <v>45</v>
      </c>
      <c r="B44" s="213" t="s">
        <v>70</v>
      </c>
      <c r="C44" s="214">
        <v>2.5000000000000001E-2</v>
      </c>
      <c r="D44" s="185">
        <f>ROUND(($C$44)*D39,2)</f>
        <v>190.6</v>
      </c>
    </row>
    <row r="45" spans="1:4" ht="13.5" thickBot="1" x14ac:dyDescent="0.35">
      <c r="A45" s="166" t="s">
        <v>47</v>
      </c>
      <c r="B45" s="213" t="s">
        <v>71</v>
      </c>
      <c r="C45" s="214">
        <f>3%*2</f>
        <v>0.06</v>
      </c>
      <c r="D45" s="185">
        <f>ROUND(($C$45)*D39,2)</f>
        <v>457.44</v>
      </c>
    </row>
    <row r="46" spans="1:4" ht="16.5" customHeight="1" thickBot="1" x14ac:dyDescent="0.35">
      <c r="A46" s="166" t="s">
        <v>49</v>
      </c>
      <c r="B46" s="213" t="s">
        <v>72</v>
      </c>
      <c r="C46" s="214">
        <v>1.4999999999999999E-2</v>
      </c>
      <c r="D46" s="185">
        <f>ROUND(($C$46)*D39,2)</f>
        <v>114.36</v>
      </c>
    </row>
    <row r="47" spans="1:4" ht="17.649999999999999" customHeight="1" thickBot="1" x14ac:dyDescent="0.35">
      <c r="A47" s="166" t="s">
        <v>51</v>
      </c>
      <c r="B47" s="213" t="s">
        <v>73</v>
      </c>
      <c r="C47" s="214">
        <v>0.01</v>
      </c>
      <c r="D47" s="185">
        <f>ROUND(($C$47)*D39,2)</f>
        <v>76.239999999999995</v>
      </c>
    </row>
    <row r="48" spans="1:4" ht="13.5" thickBot="1" x14ac:dyDescent="0.35">
      <c r="A48" s="166" t="s">
        <v>53</v>
      </c>
      <c r="B48" s="213" t="s">
        <v>74</v>
      </c>
      <c r="C48" s="214">
        <v>6.0000000000000001E-3</v>
      </c>
      <c r="D48" s="185">
        <f>ROUND(($C$48)*D39,2)</f>
        <v>45.74</v>
      </c>
    </row>
    <row r="49" spans="1:203" ht="13.5" thickBot="1" x14ac:dyDescent="0.35">
      <c r="A49" s="166" t="s">
        <v>75</v>
      </c>
      <c r="B49" s="213" t="s">
        <v>76</v>
      </c>
      <c r="C49" s="214">
        <v>2E-3</v>
      </c>
      <c r="D49" s="185">
        <f>ROUND(($C$49)*D39,2)</f>
        <v>15.25</v>
      </c>
    </row>
    <row r="50" spans="1:203" ht="13.5" thickBot="1" x14ac:dyDescent="0.35">
      <c r="A50" s="166" t="s">
        <v>77</v>
      </c>
      <c r="B50" s="213" t="s">
        <v>78</v>
      </c>
      <c r="C50" s="214">
        <v>0.08</v>
      </c>
      <c r="D50" s="185">
        <f>ROUND(($C$50)*D39,2)</f>
        <v>609.91999999999996</v>
      </c>
    </row>
    <row r="51" spans="1:203" ht="13.5" thickBot="1" x14ac:dyDescent="0.35">
      <c r="A51" s="267" t="s">
        <v>79</v>
      </c>
      <c r="B51" s="267"/>
      <c r="C51" s="13">
        <f>SUM(C43:C50)</f>
        <v>0.39800000000000008</v>
      </c>
      <c r="D51" s="6">
        <f>ROUND(SUM(D43:D50),2)</f>
        <v>3034.35</v>
      </c>
    </row>
    <row r="52" spans="1:203" ht="15.75" customHeight="1" x14ac:dyDescent="0.3">
      <c r="A52" s="14" t="s">
        <v>80</v>
      </c>
      <c r="B52" s="268"/>
      <c r="C52" s="268"/>
      <c r="D52" s="268"/>
      <c r="G52" s="32"/>
    </row>
    <row r="53" spans="1:203" ht="15.75" customHeight="1" x14ac:dyDescent="0.3">
      <c r="A53" s="15">
        <v>1</v>
      </c>
      <c r="B53" s="276" t="s">
        <v>81</v>
      </c>
      <c r="C53" s="276"/>
      <c r="D53" s="276"/>
    </row>
    <row r="54" spans="1:203" ht="15.75" customHeight="1" thickBot="1" x14ac:dyDescent="0.35">
      <c r="A54" s="16"/>
      <c r="B54" s="16"/>
      <c r="C54" s="16"/>
      <c r="D54" s="16"/>
      <c r="I54" s="32"/>
    </row>
    <row r="55" spans="1:203" ht="13.5" thickBot="1" x14ac:dyDescent="0.35">
      <c r="A55" s="257" t="s">
        <v>82</v>
      </c>
      <c r="B55" s="257"/>
      <c r="C55" s="257"/>
      <c r="D55" s="257"/>
    </row>
    <row r="56" spans="1:203" ht="13.5" thickBot="1" x14ac:dyDescent="0.35">
      <c r="A56" s="2" t="s">
        <v>83</v>
      </c>
      <c r="B56" s="277" t="s">
        <v>84</v>
      </c>
      <c r="C56" s="277"/>
      <c r="D56" s="4" t="s">
        <v>42</v>
      </c>
      <c r="I56" s="32"/>
    </row>
    <row r="57" spans="1:203" ht="13.5" thickBot="1" x14ac:dyDescent="0.35">
      <c r="A57" s="166" t="s">
        <v>43</v>
      </c>
      <c r="B57" s="258" t="s">
        <v>85</v>
      </c>
      <c r="C57" s="258"/>
      <c r="D57" s="185">
        <v>0</v>
      </c>
      <c r="H57" s="31"/>
      <c r="I57" s="32"/>
      <c r="J57" s="32"/>
    </row>
    <row r="58" spans="1:203" s="9" customFormat="1" ht="13.5" customHeight="1" thickBot="1" x14ac:dyDescent="0.35">
      <c r="A58" s="166" t="s">
        <v>86</v>
      </c>
      <c r="B58" s="258" t="s">
        <v>87</v>
      </c>
      <c r="C58" s="258"/>
      <c r="D58" s="185">
        <v>0</v>
      </c>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row>
    <row r="59" spans="1:203" s="9" customFormat="1" ht="13.5" customHeight="1" thickBot="1" x14ac:dyDescent="0.35">
      <c r="A59" s="166" t="s">
        <v>45</v>
      </c>
      <c r="B59" s="258" t="s">
        <v>88</v>
      </c>
      <c r="C59" s="258"/>
      <c r="D59" s="185">
        <f>ROUND(26*21,2)</f>
        <v>546</v>
      </c>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row>
    <row r="60" spans="1:203" s="9" customFormat="1" ht="13.5" customHeight="1" thickBot="1" x14ac:dyDescent="0.35">
      <c r="A60" s="166" t="s">
        <v>89</v>
      </c>
      <c r="B60" s="271" t="s">
        <v>90</v>
      </c>
      <c r="C60" s="272"/>
      <c r="D60" s="185">
        <f>ROUND(-(10%*D59),2)</f>
        <v>-54.6</v>
      </c>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row>
    <row r="61" spans="1:203" s="9" customFormat="1" ht="13.5" customHeight="1" thickBot="1" x14ac:dyDescent="0.35">
      <c r="A61" s="166" t="s">
        <v>47</v>
      </c>
      <c r="B61" s="271" t="s">
        <v>91</v>
      </c>
      <c r="C61" s="272"/>
      <c r="D61" s="218">
        <f>ROUND(D21*3.8%,2)</f>
        <v>189.7</v>
      </c>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row>
    <row r="62" spans="1:203" ht="13.5" customHeight="1" thickBot="1" x14ac:dyDescent="0.35">
      <c r="A62" s="166" t="s">
        <v>92</v>
      </c>
      <c r="B62" s="271" t="s">
        <v>93</v>
      </c>
      <c r="C62" s="272"/>
      <c r="D62" s="185">
        <f>ROUND(-(50%*D61),2)</f>
        <v>-94.85</v>
      </c>
    </row>
    <row r="63" spans="1:203" ht="13.5" customHeight="1" thickBot="1" x14ac:dyDescent="0.35">
      <c r="A63" s="166" t="s">
        <v>49</v>
      </c>
      <c r="B63" s="271" t="s">
        <v>94</v>
      </c>
      <c r="C63" s="272"/>
      <c r="D63" s="185">
        <v>107.96</v>
      </c>
    </row>
    <row r="64" spans="1:203" ht="13.5" customHeight="1" thickBot="1" x14ac:dyDescent="0.35">
      <c r="A64" s="166" t="s">
        <v>51</v>
      </c>
      <c r="B64" s="273" t="s">
        <v>95</v>
      </c>
      <c r="C64" s="273"/>
      <c r="D64" s="185">
        <v>0</v>
      </c>
    </row>
    <row r="65" spans="1:203" ht="13.5" customHeight="1" thickBot="1" x14ac:dyDescent="0.35">
      <c r="A65" s="274" t="s">
        <v>55</v>
      </c>
      <c r="B65" s="274"/>
      <c r="C65" s="274"/>
      <c r="D65" s="6">
        <f>ROUND(SUM(D57:D64),2)</f>
        <v>694.21</v>
      </c>
    </row>
    <row r="66" spans="1:203" ht="15.75" customHeight="1" x14ac:dyDescent="0.3">
      <c r="A66" s="17" t="s">
        <v>80</v>
      </c>
      <c r="B66" s="268"/>
      <c r="C66" s="268"/>
      <c r="D66" s="268"/>
    </row>
    <row r="67" spans="1:203" s="9" customFormat="1" ht="15.75" customHeight="1" x14ac:dyDescent="0.3">
      <c r="A67" s="189" t="s">
        <v>96</v>
      </c>
      <c r="B67" s="279" t="s">
        <v>97</v>
      </c>
      <c r="C67" s="279"/>
      <c r="D67" s="279"/>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row>
    <row r="68" spans="1:203" s="9" customFormat="1" ht="45.75" customHeight="1" x14ac:dyDescent="0.3">
      <c r="A68" s="189">
        <v>3</v>
      </c>
      <c r="B68" s="275" t="s">
        <v>329</v>
      </c>
      <c r="C68" s="275"/>
      <c r="D68" s="275"/>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row>
    <row r="69" spans="1:203" ht="15.75" customHeight="1" thickBot="1" x14ac:dyDescent="0.35">
      <c r="B69" s="280"/>
      <c r="C69" s="280"/>
      <c r="D69" s="280"/>
    </row>
    <row r="70" spans="1:203" ht="13.5" thickBot="1" x14ac:dyDescent="0.35">
      <c r="A70" s="257" t="s">
        <v>98</v>
      </c>
      <c r="B70" s="257"/>
      <c r="C70" s="257"/>
      <c r="D70" s="257"/>
    </row>
    <row r="71" spans="1:203" ht="13.5" thickBot="1" x14ac:dyDescent="0.35">
      <c r="A71" s="2">
        <v>2</v>
      </c>
      <c r="B71" s="277" t="s">
        <v>99</v>
      </c>
      <c r="C71" s="277"/>
      <c r="D71" s="2" t="s">
        <v>42</v>
      </c>
    </row>
    <row r="72" spans="1:203" ht="13.5" thickBot="1" x14ac:dyDescent="0.35">
      <c r="A72" s="166" t="s">
        <v>61</v>
      </c>
      <c r="B72" s="258" t="s">
        <v>100</v>
      </c>
      <c r="C72" s="258"/>
      <c r="D72" s="212">
        <f>D37</f>
        <v>762.4</v>
      </c>
    </row>
    <row r="73" spans="1:203" ht="13.5" customHeight="1" thickBot="1" x14ac:dyDescent="0.35">
      <c r="A73" s="166" t="s">
        <v>67</v>
      </c>
      <c r="B73" s="258" t="s">
        <v>101</v>
      </c>
      <c r="C73" s="258"/>
      <c r="D73" s="212">
        <f>D51</f>
        <v>3034.35</v>
      </c>
    </row>
    <row r="74" spans="1:203" ht="13.5" customHeight="1" thickBot="1" x14ac:dyDescent="0.35">
      <c r="A74" s="166" t="s">
        <v>83</v>
      </c>
      <c r="B74" s="258" t="s">
        <v>84</v>
      </c>
      <c r="C74" s="258"/>
      <c r="D74" s="212">
        <f>D65</f>
        <v>694.21</v>
      </c>
    </row>
    <row r="75" spans="1:203" ht="13.5" customHeight="1" thickBot="1" x14ac:dyDescent="0.35">
      <c r="A75" s="274" t="s">
        <v>55</v>
      </c>
      <c r="B75" s="274"/>
      <c r="C75" s="274"/>
      <c r="D75" s="6">
        <f>ROUND(SUM(D72:D74),2)</f>
        <v>4490.96</v>
      </c>
    </row>
    <row r="76" spans="1:203" ht="15.75" customHeight="1" thickBot="1" x14ac:dyDescent="0.35">
      <c r="A76" s="265"/>
      <c r="B76" s="265"/>
      <c r="C76" s="265"/>
      <c r="D76" s="265"/>
    </row>
    <row r="77" spans="1:203" ht="13.5" thickBot="1" x14ac:dyDescent="0.35">
      <c r="A77" s="278" t="s">
        <v>102</v>
      </c>
      <c r="B77" s="278"/>
      <c r="C77" s="278"/>
      <c r="D77" s="278"/>
    </row>
    <row r="78" spans="1:203" ht="13.5" thickBot="1" x14ac:dyDescent="0.35">
      <c r="A78" s="2">
        <v>3</v>
      </c>
      <c r="B78" s="277" t="s">
        <v>103</v>
      </c>
      <c r="C78" s="277"/>
      <c r="D78" s="2" t="s">
        <v>42</v>
      </c>
    </row>
    <row r="79" spans="1:203" ht="18.399999999999999" customHeight="1" thickBot="1" x14ac:dyDescent="0.35">
      <c r="A79" s="166" t="s">
        <v>43</v>
      </c>
      <c r="B79" s="186" t="s">
        <v>104</v>
      </c>
      <c r="C79" s="210">
        <f>(((1+(1/12)+(1/12)+(1/12/3)))/12)*0.05</f>
        <v>4.9768518518518512E-3</v>
      </c>
      <c r="D79" s="215">
        <f>ROUND(C79*D27,2)</f>
        <v>34.15</v>
      </c>
    </row>
    <row r="80" spans="1:203" ht="21.4" customHeight="1" thickBot="1" x14ac:dyDescent="0.35">
      <c r="A80" s="166" t="s">
        <v>45</v>
      </c>
      <c r="B80" s="186" t="s">
        <v>105</v>
      </c>
      <c r="C80" s="210">
        <f>(8%*C79)</f>
        <v>3.9814814814814812E-4</v>
      </c>
      <c r="D80" s="215">
        <f>ROUND(C80*D27,2)</f>
        <v>2.73</v>
      </c>
    </row>
    <row r="81" spans="1:4" ht="20.65" customHeight="1" thickBot="1" x14ac:dyDescent="0.35">
      <c r="A81" s="166" t="s">
        <v>47</v>
      </c>
      <c r="B81" s="186" t="s">
        <v>106</v>
      </c>
      <c r="C81" s="210">
        <f>(40%*8%*C79)</f>
        <v>1.5925925925925924E-4</v>
      </c>
      <c r="D81" s="216">
        <f>ROUND(C81*D27,2)</f>
        <v>1.0900000000000001</v>
      </c>
    </row>
    <row r="82" spans="1:4" ht="22.15" customHeight="1" thickBot="1" x14ac:dyDescent="0.35">
      <c r="A82" s="166" t="s">
        <v>49</v>
      </c>
      <c r="B82" s="186" t="s">
        <v>107</v>
      </c>
      <c r="C82" s="210">
        <f>(((1/30*7))/12)</f>
        <v>1.9444444444444445E-2</v>
      </c>
      <c r="D82" s="215">
        <f>ROUND(C82*D27,2)</f>
        <v>133.41999999999999</v>
      </c>
    </row>
    <row r="83" spans="1:4" ht="29.5" customHeight="1" thickBot="1" x14ac:dyDescent="0.35">
      <c r="A83" s="166" t="s">
        <v>51</v>
      </c>
      <c r="B83" s="217" t="s">
        <v>108</v>
      </c>
      <c r="C83" s="210">
        <f>C51*C82</f>
        <v>7.7388888888888906E-3</v>
      </c>
      <c r="D83" s="216">
        <f>ROUND(C83*D27,2)</f>
        <v>53.1</v>
      </c>
    </row>
    <row r="84" spans="1:4" ht="19.899999999999999" customHeight="1" thickBot="1" x14ac:dyDescent="0.35">
      <c r="A84" s="166" t="s">
        <v>53</v>
      </c>
      <c r="B84" s="186" t="s">
        <v>109</v>
      </c>
      <c r="C84" s="205">
        <f>(1*0.4*0.08*100%)</f>
        <v>3.2000000000000001E-2</v>
      </c>
      <c r="D84" s="215">
        <f>ROUND(C84*D27,2)</f>
        <v>219.57</v>
      </c>
    </row>
    <row r="85" spans="1:4" ht="13.5" thickBot="1" x14ac:dyDescent="0.35">
      <c r="A85" s="259" t="s">
        <v>55</v>
      </c>
      <c r="B85" s="261"/>
      <c r="C85" s="11">
        <f>SUM(C79:C84)</f>
        <v>6.4717592592592604E-2</v>
      </c>
      <c r="D85" s="18">
        <f>ROUND(SUM(D79:D84),2)</f>
        <v>444.06</v>
      </c>
    </row>
    <row r="86" spans="1:4" x14ac:dyDescent="0.3">
      <c r="A86" s="19" t="s">
        <v>80</v>
      </c>
      <c r="B86" s="288"/>
      <c r="C86" s="288"/>
      <c r="D86" s="288"/>
    </row>
    <row r="87" spans="1:4" ht="48.75" customHeight="1" x14ac:dyDescent="0.3">
      <c r="A87" s="189">
        <v>1</v>
      </c>
      <c r="B87" s="275" t="s">
        <v>110</v>
      </c>
      <c r="C87" s="275"/>
      <c r="D87" s="275"/>
    </row>
    <row r="88" spans="1:4" ht="33" customHeight="1" x14ac:dyDescent="0.3">
      <c r="A88" s="189">
        <v>2</v>
      </c>
      <c r="B88" s="275" t="s">
        <v>111</v>
      </c>
      <c r="C88" s="289"/>
      <c r="D88" s="289"/>
    </row>
    <row r="89" spans="1:4" ht="19.899999999999999" customHeight="1" x14ac:dyDescent="0.3">
      <c r="A89" s="189">
        <v>3</v>
      </c>
      <c r="B89" s="275" t="s">
        <v>112</v>
      </c>
      <c r="C89" s="275"/>
      <c r="D89" s="275"/>
    </row>
    <row r="90" spans="1:4" ht="40.5" customHeight="1" x14ac:dyDescent="0.3">
      <c r="A90" s="189">
        <v>4</v>
      </c>
      <c r="B90" s="275" t="s">
        <v>113</v>
      </c>
      <c r="C90" s="275"/>
      <c r="D90" s="275"/>
    </row>
    <row r="91" spans="1:4" ht="15.75" customHeight="1" thickBot="1" x14ac:dyDescent="0.35">
      <c r="A91" s="265"/>
      <c r="B91" s="265"/>
      <c r="C91" s="265"/>
      <c r="D91" s="265"/>
    </row>
    <row r="92" spans="1:4" ht="13.5" thickBot="1" x14ac:dyDescent="0.35">
      <c r="A92" s="281" t="s">
        <v>114</v>
      </c>
      <c r="B92" s="282"/>
      <c r="C92" s="282"/>
      <c r="D92" s="283"/>
    </row>
    <row r="93" spans="1:4" ht="13.5" thickBot="1" x14ac:dyDescent="0.35">
      <c r="A93" s="284" t="s">
        <v>115</v>
      </c>
      <c r="B93" s="284"/>
      <c r="C93" s="284"/>
      <c r="D93" s="284"/>
    </row>
    <row r="94" spans="1:4" ht="13.5" thickBot="1" x14ac:dyDescent="0.35">
      <c r="A94" s="20" t="s">
        <v>116</v>
      </c>
      <c r="B94" s="285" t="s">
        <v>117</v>
      </c>
      <c r="C94" s="285"/>
      <c r="D94" s="21" t="s">
        <v>42</v>
      </c>
    </row>
    <row r="95" spans="1:4" ht="26.25" customHeight="1" thickBot="1" x14ac:dyDescent="0.35">
      <c r="A95" s="199" t="s">
        <v>43</v>
      </c>
      <c r="B95" s="203" t="s">
        <v>118</v>
      </c>
      <c r="C95" s="201">
        <f>(1+(1/12)+(1/12)+(1/12/3))/12</f>
        <v>9.9537037037037021E-2</v>
      </c>
      <c r="D95" s="202">
        <f>ROUND(C95*D27,2)</f>
        <v>682.98</v>
      </c>
    </row>
    <row r="96" spans="1:4" ht="19.149999999999999" customHeight="1" thickBot="1" x14ac:dyDescent="0.35">
      <c r="A96" s="199" t="s">
        <v>45</v>
      </c>
      <c r="B96" s="203" t="s">
        <v>119</v>
      </c>
      <c r="C96" s="201">
        <f>((1/30)/12)</f>
        <v>2.7777777777777779E-3</v>
      </c>
      <c r="D96" s="202">
        <f>ROUND(C96*D27,2)</f>
        <v>19.059999999999999</v>
      </c>
    </row>
    <row r="97" spans="1:4" ht="22.5" customHeight="1" thickBot="1" x14ac:dyDescent="0.35">
      <c r="A97" s="199" t="s">
        <v>47</v>
      </c>
      <c r="B97" s="203" t="s">
        <v>120</v>
      </c>
      <c r="C97" s="201">
        <f>((5/30)/12)*1.62%*50%</f>
        <v>1.1250000000000001E-4</v>
      </c>
      <c r="D97" s="202">
        <f>ROUND(C97*D27,2)</f>
        <v>0.77</v>
      </c>
    </row>
    <row r="98" spans="1:4" ht="16" thickBot="1" x14ac:dyDescent="0.35">
      <c r="A98" s="191" t="s">
        <v>49</v>
      </c>
      <c r="B98" s="204" t="s">
        <v>121</v>
      </c>
      <c r="C98" s="205">
        <f>((1/12)+(1/12/3))*(4/12)*1.62%*50%</f>
        <v>3.0000000000000003E-4</v>
      </c>
      <c r="D98" s="206">
        <f>ROUND(C98*D27,2)</f>
        <v>2.06</v>
      </c>
    </row>
    <row r="99" spans="1:4" ht="13.5" thickBot="1" x14ac:dyDescent="0.35">
      <c r="A99" s="286" t="s">
        <v>122</v>
      </c>
      <c r="B99" s="287"/>
      <c r="C99" s="22">
        <f>SUM(C95:C98)</f>
        <v>0.1027273148148148</v>
      </c>
      <c r="D99" s="23">
        <f>ROUND(SUM(D95:D98),2)</f>
        <v>704.87</v>
      </c>
    </row>
    <row r="100" spans="1:4" ht="26.5" thickBot="1" x14ac:dyDescent="0.35">
      <c r="A100" s="191" t="s">
        <v>51</v>
      </c>
      <c r="B100" s="207" t="s">
        <v>123</v>
      </c>
      <c r="C100" s="205">
        <f>C51*C99</f>
        <v>4.08854712962963E-2</v>
      </c>
      <c r="D100" s="208">
        <f>ROUND(C100*D27,2)</f>
        <v>280.54000000000002</v>
      </c>
    </row>
    <row r="101" spans="1:4" ht="13.5" thickBot="1" x14ac:dyDescent="0.35">
      <c r="A101" s="286" t="s">
        <v>124</v>
      </c>
      <c r="B101" s="287"/>
      <c r="C101" s="22">
        <f>C100+C99</f>
        <v>0.14361278611111111</v>
      </c>
      <c r="D101" s="24">
        <f>ROUND(D99+D100,2)</f>
        <v>985.41</v>
      </c>
    </row>
    <row r="102" spans="1:4" x14ac:dyDescent="0.3">
      <c r="A102" s="25" t="s">
        <v>80</v>
      </c>
      <c r="B102" s="290"/>
      <c r="C102" s="290"/>
      <c r="D102" s="290"/>
    </row>
    <row r="103" spans="1:4" ht="34.15" customHeight="1" x14ac:dyDescent="0.3">
      <c r="A103" s="190">
        <v>1</v>
      </c>
      <c r="B103" s="292" t="s">
        <v>125</v>
      </c>
      <c r="C103" s="292"/>
      <c r="D103" s="292"/>
    </row>
    <row r="104" spans="1:4" ht="47.65" customHeight="1" x14ac:dyDescent="0.3">
      <c r="A104" s="190">
        <v>2</v>
      </c>
      <c r="B104" s="292" t="s">
        <v>126</v>
      </c>
      <c r="C104" s="292"/>
      <c r="D104" s="292"/>
    </row>
    <row r="105" spans="1:4" ht="57.75" customHeight="1" x14ac:dyDescent="0.3">
      <c r="A105" s="190">
        <v>3</v>
      </c>
      <c r="B105" s="292" t="s">
        <v>127</v>
      </c>
      <c r="C105" s="292"/>
      <c r="D105" s="292"/>
    </row>
    <row r="106" spans="1:4" ht="47.25" customHeight="1" x14ac:dyDescent="0.3">
      <c r="A106" s="190">
        <v>4</v>
      </c>
      <c r="B106" s="292" t="s">
        <v>128</v>
      </c>
      <c r="C106" s="292"/>
      <c r="D106" s="292"/>
    </row>
    <row r="107" spans="1:4" ht="13.5" customHeight="1" thickBot="1" x14ac:dyDescent="0.35">
      <c r="A107" s="28"/>
      <c r="B107" s="28"/>
      <c r="C107" s="28"/>
      <c r="D107" s="29"/>
    </row>
    <row r="108" spans="1:4" ht="13.5" thickBot="1" x14ac:dyDescent="0.35">
      <c r="A108" s="257" t="s">
        <v>129</v>
      </c>
      <c r="B108" s="257"/>
      <c r="C108" s="257"/>
      <c r="D108" s="257"/>
    </row>
    <row r="109" spans="1:4" ht="13.5" thickBot="1" x14ac:dyDescent="0.35">
      <c r="A109" s="20" t="s">
        <v>130</v>
      </c>
      <c r="B109" s="285" t="s">
        <v>131</v>
      </c>
      <c r="C109" s="285"/>
      <c r="D109" s="21" t="s">
        <v>42</v>
      </c>
    </row>
    <row r="110" spans="1:4" ht="17.649999999999999" customHeight="1" thickBot="1" x14ac:dyDescent="0.35">
      <c r="A110" s="199" t="s">
        <v>43</v>
      </c>
      <c r="B110" s="200" t="s">
        <v>132</v>
      </c>
      <c r="C110" s="201">
        <f>((5/30)/12)*100%</f>
        <v>1.3888888888888888E-2</v>
      </c>
      <c r="D110" s="202">
        <f>ROUND(C110*D27,2)</f>
        <v>95.3</v>
      </c>
    </row>
    <row r="111" spans="1:4" ht="18" customHeight="1" thickBot="1" x14ac:dyDescent="0.35">
      <c r="A111" s="199" t="s">
        <v>45</v>
      </c>
      <c r="B111" s="200" t="s">
        <v>133</v>
      </c>
      <c r="C111" s="201">
        <f>((15/30)/12)*1.219%</f>
        <v>5.0791666666666672E-4</v>
      </c>
      <c r="D111" s="202">
        <f>ROUND(C111*D27,2)</f>
        <v>3.49</v>
      </c>
    </row>
    <row r="112" spans="1:4" ht="13.5" thickBot="1" x14ac:dyDescent="0.35">
      <c r="A112" s="286" t="s">
        <v>124</v>
      </c>
      <c r="B112" s="287"/>
      <c r="C112" s="22">
        <f>SUM(C110:C111)</f>
        <v>1.4396805555555555E-2</v>
      </c>
      <c r="D112" s="23">
        <f>ROUND(SUM(D110:D111),2)</f>
        <v>98.79</v>
      </c>
    </row>
    <row r="113" spans="1:8" x14ac:dyDescent="0.3">
      <c r="A113" s="30" t="s">
        <v>80</v>
      </c>
      <c r="B113" s="290"/>
      <c r="C113" s="290"/>
      <c r="D113" s="290"/>
    </row>
    <row r="114" spans="1:8" ht="39" customHeight="1" x14ac:dyDescent="0.3">
      <c r="A114" s="26">
        <v>1</v>
      </c>
      <c r="B114" s="291" t="s">
        <v>134</v>
      </c>
      <c r="C114" s="291"/>
      <c r="D114" s="291"/>
    </row>
    <row r="115" spans="1:8" ht="22.9" customHeight="1" x14ac:dyDescent="0.3">
      <c r="A115" s="26">
        <v>2</v>
      </c>
      <c r="B115" s="291" t="s">
        <v>135</v>
      </c>
      <c r="C115" s="291"/>
      <c r="D115" s="291"/>
    </row>
    <row r="116" spans="1:8" ht="25.15" customHeight="1" x14ac:dyDescent="0.3">
      <c r="A116" s="26">
        <v>3</v>
      </c>
      <c r="B116" s="291" t="s">
        <v>136</v>
      </c>
      <c r="C116" s="291"/>
      <c r="D116" s="291"/>
    </row>
    <row r="117" spans="1:8" ht="15" customHeight="1" thickBot="1" x14ac:dyDescent="0.35">
      <c r="A117" s="26"/>
      <c r="B117" s="27"/>
      <c r="C117" s="27"/>
      <c r="D117" s="27"/>
    </row>
    <row r="118" spans="1:8" ht="25.15" customHeight="1" thickBot="1" x14ac:dyDescent="0.35">
      <c r="A118" s="257" t="s">
        <v>137</v>
      </c>
      <c r="B118" s="257"/>
      <c r="C118" s="257"/>
      <c r="D118" s="257"/>
    </row>
    <row r="119" spans="1:8" ht="25.15" customHeight="1" thickBot="1" x14ac:dyDescent="0.35">
      <c r="A119" s="20" t="s">
        <v>138</v>
      </c>
      <c r="B119" s="285" t="s">
        <v>139</v>
      </c>
      <c r="C119" s="285"/>
      <c r="D119" s="21" t="s">
        <v>42</v>
      </c>
    </row>
    <row r="120" spans="1:8" ht="25.15" customHeight="1" thickBot="1" x14ac:dyDescent="0.35">
      <c r="A120" s="166" t="s">
        <v>43</v>
      </c>
      <c r="B120" s="300" t="s">
        <v>140</v>
      </c>
      <c r="C120" s="301"/>
      <c r="D120" s="212">
        <f>E120</f>
        <v>0</v>
      </c>
      <c r="F120" s="31"/>
      <c r="G120" s="32"/>
      <c r="H120" s="32"/>
    </row>
    <row r="121" spans="1:8" ht="13.5" thickBot="1" x14ac:dyDescent="0.35">
      <c r="A121" s="274" t="s">
        <v>55</v>
      </c>
      <c r="B121" s="274"/>
      <c r="C121" s="274"/>
      <c r="D121" s="6">
        <f>ROUND(SUM(D120:D120),2)</f>
        <v>0</v>
      </c>
    </row>
    <row r="122" spans="1:8" x14ac:dyDescent="0.3">
      <c r="A122" s="33" t="s">
        <v>80</v>
      </c>
    </row>
    <row r="123" spans="1:8" ht="49.5" customHeight="1" x14ac:dyDescent="0.3">
      <c r="A123" s="190">
        <v>1</v>
      </c>
      <c r="B123" s="292" t="s">
        <v>141</v>
      </c>
      <c r="C123" s="292"/>
      <c r="D123" s="292"/>
    </row>
    <row r="124" spans="1:8" ht="13.5" thickBot="1" x14ac:dyDescent="0.35">
      <c r="A124" s="28"/>
      <c r="B124" s="28"/>
      <c r="C124" s="28"/>
      <c r="D124" s="29"/>
    </row>
    <row r="125" spans="1:8" ht="13.5" thickBot="1" x14ac:dyDescent="0.35">
      <c r="A125" s="257" t="s">
        <v>142</v>
      </c>
      <c r="B125" s="257"/>
      <c r="C125" s="257"/>
      <c r="D125" s="257"/>
    </row>
    <row r="126" spans="1:8" ht="13.5" thickBot="1" x14ac:dyDescent="0.35">
      <c r="A126" s="2">
        <v>4</v>
      </c>
      <c r="B126" s="277" t="s">
        <v>143</v>
      </c>
      <c r="C126" s="277"/>
      <c r="D126" s="2" t="s">
        <v>42</v>
      </c>
    </row>
    <row r="127" spans="1:8" ht="13.5" thickBot="1" x14ac:dyDescent="0.35">
      <c r="A127" s="166" t="s">
        <v>116</v>
      </c>
      <c r="B127" s="302" t="s">
        <v>117</v>
      </c>
      <c r="C127" s="302"/>
      <c r="D127" s="212">
        <f>D101</f>
        <v>985.41</v>
      </c>
    </row>
    <row r="128" spans="1:8" ht="13.5" customHeight="1" thickBot="1" x14ac:dyDescent="0.35">
      <c r="A128" s="166" t="s">
        <v>130</v>
      </c>
      <c r="B128" s="302" t="s">
        <v>144</v>
      </c>
      <c r="C128" s="302"/>
      <c r="D128" s="212">
        <f>D112</f>
        <v>98.79</v>
      </c>
    </row>
    <row r="129" spans="1:4" ht="13.5" thickBot="1" x14ac:dyDescent="0.35">
      <c r="A129" s="166" t="s">
        <v>138</v>
      </c>
      <c r="B129" s="300" t="s">
        <v>139</v>
      </c>
      <c r="C129" s="301"/>
      <c r="D129" s="212"/>
    </row>
    <row r="130" spans="1:4" ht="13.5" customHeight="1" thickBot="1" x14ac:dyDescent="0.35">
      <c r="A130" s="274" t="s">
        <v>55</v>
      </c>
      <c r="B130" s="274"/>
      <c r="C130" s="274"/>
      <c r="D130" s="6">
        <f>ROUND(SUM(D127:D129),2)</f>
        <v>1084.2</v>
      </c>
    </row>
    <row r="131" spans="1:4" ht="13.5" thickBot="1" x14ac:dyDescent="0.35">
      <c r="A131" s="303"/>
      <c r="B131" s="303"/>
      <c r="C131" s="303"/>
      <c r="D131" s="303"/>
    </row>
    <row r="132" spans="1:4" ht="13.5" thickBot="1" x14ac:dyDescent="0.35">
      <c r="A132" s="257" t="s">
        <v>145</v>
      </c>
      <c r="B132" s="257"/>
      <c r="C132" s="257"/>
      <c r="D132" s="257"/>
    </row>
    <row r="133" spans="1:4" ht="13.5" thickBot="1" x14ac:dyDescent="0.35">
      <c r="A133" s="2">
        <v>5</v>
      </c>
      <c r="B133" s="277" t="s">
        <v>146</v>
      </c>
      <c r="C133" s="277"/>
      <c r="D133" s="4" t="s">
        <v>42</v>
      </c>
    </row>
    <row r="134" spans="1:4" ht="13.5" thickBot="1" x14ac:dyDescent="0.35">
      <c r="A134" s="166" t="s">
        <v>43</v>
      </c>
      <c r="B134" s="258" t="s">
        <v>147</v>
      </c>
      <c r="C134" s="258"/>
      <c r="D134" s="185">
        <f>Uniformes!G44</f>
        <v>297.31</v>
      </c>
    </row>
    <row r="135" spans="1:4" ht="13.5" thickBot="1" x14ac:dyDescent="0.35">
      <c r="A135" s="166" t="s">
        <v>45</v>
      </c>
      <c r="B135" s="258" t="s">
        <v>148</v>
      </c>
      <c r="C135" s="258"/>
      <c r="D135" s="185">
        <f>'Equip. Manutenção e Depreciação'!E45</f>
        <v>51.21</v>
      </c>
    </row>
    <row r="136" spans="1:4" ht="13.5" thickBot="1" x14ac:dyDescent="0.35">
      <c r="A136" s="166" t="s">
        <v>47</v>
      </c>
      <c r="B136" s="258" t="s">
        <v>149</v>
      </c>
      <c r="C136" s="258"/>
      <c r="D136" s="185">
        <f>'Equip. Manutenção e Depreciação'!E26+'Equip. Manutenção e Depreciação'!E36</f>
        <v>235.65000000000003</v>
      </c>
    </row>
    <row r="137" spans="1:4" ht="13.5" customHeight="1" thickBot="1" x14ac:dyDescent="0.35">
      <c r="A137" s="166" t="s">
        <v>49</v>
      </c>
      <c r="B137" s="258" t="s">
        <v>54</v>
      </c>
      <c r="C137" s="258"/>
      <c r="D137" s="185">
        <v>0</v>
      </c>
    </row>
    <row r="138" spans="1:4" ht="13.5" customHeight="1" thickBot="1" x14ac:dyDescent="0.35">
      <c r="A138" s="274" t="s">
        <v>79</v>
      </c>
      <c r="B138" s="274"/>
      <c r="C138" s="274"/>
      <c r="D138" s="6">
        <f>ROUND(SUM(D134:D137),2)</f>
        <v>584.16999999999996</v>
      </c>
    </row>
    <row r="139" spans="1:4" ht="13.5" customHeight="1" thickBot="1" x14ac:dyDescent="0.35"/>
    <row r="140" spans="1:4" ht="13.5" customHeight="1" thickBot="1" x14ac:dyDescent="0.35">
      <c r="A140" s="293" t="s">
        <v>150</v>
      </c>
      <c r="B140" s="294"/>
      <c r="C140" s="294"/>
      <c r="D140" s="138" t="s">
        <v>42</v>
      </c>
    </row>
    <row r="141" spans="1:4" ht="13.5" customHeight="1" thickBot="1" x14ac:dyDescent="0.35">
      <c r="A141" s="191" t="s">
        <v>43</v>
      </c>
      <c r="B141" s="295" t="s">
        <v>151</v>
      </c>
      <c r="C141" s="296"/>
      <c r="D141" s="192">
        <v>72.680000000000007</v>
      </c>
    </row>
    <row r="142" spans="1:4" ht="13.5" customHeight="1" thickBot="1" x14ac:dyDescent="0.35">
      <c r="A142" s="297" t="s">
        <v>55</v>
      </c>
      <c r="B142" s="298"/>
      <c r="C142" s="299"/>
      <c r="D142" s="139">
        <f>SUM(D141)</f>
        <v>72.680000000000007</v>
      </c>
    </row>
    <row r="143" spans="1:4" ht="13.5" customHeight="1" thickBot="1" x14ac:dyDescent="0.35"/>
    <row r="144" spans="1:4" ht="13.5" thickBot="1" x14ac:dyDescent="0.35">
      <c r="A144" s="264" t="s">
        <v>152</v>
      </c>
      <c r="B144" s="264"/>
      <c r="C144" s="264"/>
      <c r="D144" s="76">
        <f>ROUND(D27+D75+D85+D130+D138+D142,2)</f>
        <v>13537.68</v>
      </c>
    </row>
    <row r="145" spans="1:4" ht="13.5" thickBot="1" x14ac:dyDescent="0.35">
      <c r="A145" s="16"/>
      <c r="B145" s="16"/>
      <c r="C145" s="16"/>
      <c r="D145" s="16"/>
    </row>
    <row r="146" spans="1:4" ht="13.5" thickBot="1" x14ac:dyDescent="0.35">
      <c r="A146" s="315" t="s">
        <v>153</v>
      </c>
      <c r="B146" s="316"/>
      <c r="C146" s="316"/>
      <c r="D146" s="317"/>
    </row>
    <row r="147" spans="1:4" ht="13.5" customHeight="1" thickBot="1" x14ac:dyDescent="0.35">
      <c r="A147" s="34">
        <v>7</v>
      </c>
      <c r="B147" s="35" t="s">
        <v>154</v>
      </c>
      <c r="C147" s="35" t="s">
        <v>41</v>
      </c>
      <c r="D147" s="35" t="s">
        <v>42</v>
      </c>
    </row>
    <row r="148" spans="1:4" ht="13.5" thickBot="1" x14ac:dyDescent="0.35">
      <c r="A148" s="193" t="s">
        <v>43</v>
      </c>
      <c r="B148" s="194" t="s">
        <v>155</v>
      </c>
      <c r="C148" s="195">
        <f>5%</f>
        <v>0.05</v>
      </c>
      <c r="D148" s="80">
        <f>ROUND(C148*D144,2)</f>
        <v>676.88</v>
      </c>
    </row>
    <row r="149" spans="1:4" ht="13.5" thickBot="1" x14ac:dyDescent="0.35">
      <c r="A149" s="193" t="s">
        <v>45</v>
      </c>
      <c r="B149" s="194" t="s">
        <v>156</v>
      </c>
      <c r="C149" s="195">
        <f>10%</f>
        <v>0.1</v>
      </c>
      <c r="D149" s="80">
        <f>ROUND(C149*(D144+D148),2)</f>
        <v>1421.46</v>
      </c>
    </row>
    <row r="150" spans="1:4" ht="13.5" thickBot="1" x14ac:dyDescent="0.35">
      <c r="A150" s="312" t="s">
        <v>157</v>
      </c>
      <c r="B150" s="313"/>
      <c r="C150" s="39">
        <f>SUM(C148:C149)</f>
        <v>0.15000000000000002</v>
      </c>
      <c r="D150" s="40">
        <f>ROUND(SUM(D148:D149),2)</f>
        <v>2098.34</v>
      </c>
    </row>
    <row r="151" spans="1:4" ht="16.5" customHeight="1" thickBot="1" x14ac:dyDescent="0.35">
      <c r="A151" s="193" t="s">
        <v>47</v>
      </c>
      <c r="B151" s="194" t="s">
        <v>158</v>
      </c>
      <c r="C151" s="9"/>
      <c r="D151" s="194"/>
    </row>
    <row r="152" spans="1:4" ht="19.899999999999999" customHeight="1" thickBot="1" x14ac:dyDescent="0.35">
      <c r="A152" s="196"/>
      <c r="B152" s="194" t="s">
        <v>159</v>
      </c>
      <c r="C152" s="42">
        <v>0.05</v>
      </c>
      <c r="D152" s="80">
        <f>ROUND(C152*(D144+D150)/(1-C155),2)</f>
        <v>855.83</v>
      </c>
    </row>
    <row r="153" spans="1:4" ht="21.4" customHeight="1" thickBot="1" x14ac:dyDescent="0.35">
      <c r="A153" s="196"/>
      <c r="B153" s="194" t="s">
        <v>160</v>
      </c>
      <c r="C153" s="42">
        <v>0.03</v>
      </c>
      <c r="D153" s="80">
        <f>ROUND(C153*(D144+D150)/(1-C155),2)</f>
        <v>513.5</v>
      </c>
    </row>
    <row r="154" spans="1:4" ht="19.149999999999999" customHeight="1" thickBot="1" x14ac:dyDescent="0.35">
      <c r="A154" s="196"/>
      <c r="B154" s="194" t="s">
        <v>161</v>
      </c>
      <c r="C154" s="42">
        <v>6.4999999999999997E-3</v>
      </c>
      <c r="D154" s="80">
        <f>ROUND(C154*(D144+D150)/(1-C155),2)</f>
        <v>111.26</v>
      </c>
    </row>
    <row r="155" spans="1:4" ht="13.5" thickBot="1" x14ac:dyDescent="0.35">
      <c r="A155" s="318" t="s">
        <v>162</v>
      </c>
      <c r="B155" s="319"/>
      <c r="C155" s="44">
        <f>SUM(C152:C154)</f>
        <v>8.6500000000000007E-2</v>
      </c>
      <c r="D155" s="40">
        <f>ROUND(SUM(D152:D154),2)</f>
        <v>1480.59</v>
      </c>
    </row>
    <row r="156" spans="1:4" ht="13.5" customHeight="1" thickBot="1" x14ac:dyDescent="0.35">
      <c r="A156" s="274" t="s">
        <v>55</v>
      </c>
      <c r="B156" s="274"/>
      <c r="C156" s="274"/>
      <c r="D156" s="6">
        <f>ROUND(D150+D155,2)</f>
        <v>3578.93</v>
      </c>
    </row>
    <row r="157" spans="1:4" ht="13.5" hidden="1" customHeight="1" x14ac:dyDescent="0.3">
      <c r="A157" s="45" t="s">
        <v>80</v>
      </c>
    </row>
    <row r="158" spans="1:4" ht="34.15" hidden="1" customHeight="1" x14ac:dyDescent="0.3">
      <c r="A158" s="15">
        <v>1</v>
      </c>
      <c r="B158" s="308" t="s">
        <v>163</v>
      </c>
      <c r="C158" s="308"/>
      <c r="D158" s="308"/>
    </row>
    <row r="159" spans="1:4" ht="7.5" customHeight="1" thickBot="1" x14ac:dyDescent="0.35"/>
    <row r="160" spans="1:4" ht="13.5" thickBot="1" x14ac:dyDescent="0.35">
      <c r="A160" s="309" t="s">
        <v>164</v>
      </c>
      <c r="B160" s="310"/>
      <c r="C160" s="310"/>
      <c r="D160" s="311"/>
    </row>
    <row r="161" spans="1:6" ht="13.5" thickBot="1" x14ac:dyDescent="0.35">
      <c r="A161" s="312" t="s">
        <v>165</v>
      </c>
      <c r="B161" s="313"/>
      <c r="C161" s="314"/>
      <c r="D161" s="46" t="s">
        <v>42</v>
      </c>
    </row>
    <row r="162" spans="1:6" ht="13.5" thickBot="1" x14ac:dyDescent="0.35">
      <c r="A162" s="166" t="s">
        <v>43</v>
      </c>
      <c r="B162" s="258" t="s">
        <v>39</v>
      </c>
      <c r="C162" s="258"/>
      <c r="D162" s="81">
        <f>D27</f>
        <v>6861.61</v>
      </c>
    </row>
    <row r="163" spans="1:6" ht="13.5" customHeight="1" thickBot="1" x14ac:dyDescent="0.35">
      <c r="A163" s="166" t="s">
        <v>45</v>
      </c>
      <c r="B163" s="258" t="s">
        <v>59</v>
      </c>
      <c r="C163" s="258"/>
      <c r="D163" s="81">
        <f>D75</f>
        <v>4490.96</v>
      </c>
    </row>
    <row r="164" spans="1:6" ht="13.5" customHeight="1" thickBot="1" x14ac:dyDescent="0.35">
      <c r="A164" s="166" t="s">
        <v>47</v>
      </c>
      <c r="B164" s="258" t="s">
        <v>102</v>
      </c>
      <c r="C164" s="258"/>
      <c r="D164" s="81">
        <f>D85</f>
        <v>444.06</v>
      </c>
    </row>
    <row r="165" spans="1:6" ht="13.5" customHeight="1" thickBot="1" x14ac:dyDescent="0.35">
      <c r="A165" s="166" t="s">
        <v>49</v>
      </c>
      <c r="B165" s="258" t="s">
        <v>166</v>
      </c>
      <c r="C165" s="258"/>
      <c r="D165" s="81">
        <f>D130</f>
        <v>1084.2</v>
      </c>
      <c r="F165" s="47"/>
    </row>
    <row r="166" spans="1:6" ht="13.5" customHeight="1" thickBot="1" x14ac:dyDescent="0.35">
      <c r="A166" s="166" t="s">
        <v>51</v>
      </c>
      <c r="B166" s="258" t="s">
        <v>145</v>
      </c>
      <c r="C166" s="258"/>
      <c r="D166" s="81">
        <f>D138</f>
        <v>584.16999999999996</v>
      </c>
    </row>
    <row r="167" spans="1:6" ht="13.5" customHeight="1" thickBot="1" x14ac:dyDescent="0.35">
      <c r="A167" s="166" t="s">
        <v>53</v>
      </c>
      <c r="B167" s="197" t="s">
        <v>150</v>
      </c>
      <c r="C167" s="198"/>
      <c r="D167" s="81">
        <f>D142</f>
        <v>72.680000000000007</v>
      </c>
    </row>
    <row r="168" spans="1:6" ht="13.5" customHeight="1" thickBot="1" x14ac:dyDescent="0.35">
      <c r="A168" s="166" t="s">
        <v>75</v>
      </c>
      <c r="B168" s="271" t="s">
        <v>167</v>
      </c>
      <c r="C168" s="272"/>
      <c r="D168" s="81">
        <f>D156</f>
        <v>3578.93</v>
      </c>
    </row>
    <row r="169" spans="1:6" ht="13.5" customHeight="1" thickBot="1" x14ac:dyDescent="0.35">
      <c r="A169" s="274" t="s">
        <v>168</v>
      </c>
      <c r="B169" s="274"/>
      <c r="C169" s="274"/>
      <c r="D169" s="48">
        <f>ROUND(SUM(D162:D168),2)</f>
        <v>17116.61</v>
      </c>
    </row>
    <row r="170" spans="1:6" ht="13.5" customHeight="1" x14ac:dyDescent="0.3">
      <c r="A170" s="306" t="s">
        <v>169</v>
      </c>
      <c r="B170" s="306"/>
      <c r="C170" s="307">
        <v>3</v>
      </c>
      <c r="D170" s="307"/>
    </row>
    <row r="171" spans="1:6" x14ac:dyDescent="0.3">
      <c r="A171" s="304" t="s">
        <v>170</v>
      </c>
      <c r="B171" s="304"/>
      <c r="C171" s="304"/>
      <c r="D171" s="49">
        <f>ROUND(D169*C170,2)</f>
        <v>51349.83</v>
      </c>
    </row>
    <row r="172" spans="1:6" x14ac:dyDescent="0.3">
      <c r="A172" s="305" t="s">
        <v>171</v>
      </c>
      <c r="B172" s="305"/>
      <c r="C172" s="305"/>
      <c r="D172" s="50">
        <f>ROUND(D171*12,2)</f>
        <v>616197.96</v>
      </c>
    </row>
  </sheetData>
  <mergeCells count="121">
    <mergeCell ref="A1:A3"/>
    <mergeCell ref="A171:C171"/>
    <mergeCell ref="A172:C172"/>
    <mergeCell ref="B30:D30"/>
    <mergeCell ref="B164:C164"/>
    <mergeCell ref="B165:C165"/>
    <mergeCell ref="B166:C166"/>
    <mergeCell ref="B168:C168"/>
    <mergeCell ref="A169:C169"/>
    <mergeCell ref="A170:B170"/>
    <mergeCell ref="C170:D170"/>
    <mergeCell ref="A156:C156"/>
    <mergeCell ref="B158:D158"/>
    <mergeCell ref="A160:D160"/>
    <mergeCell ref="A161:C161"/>
    <mergeCell ref="B162:C162"/>
    <mergeCell ref="B163:C163"/>
    <mergeCell ref="A138:C138"/>
    <mergeCell ref="A144:C144"/>
    <mergeCell ref="A146:D146"/>
    <mergeCell ref="A150:B150"/>
    <mergeCell ref="A155:B155"/>
    <mergeCell ref="A132:D132"/>
    <mergeCell ref="B133:C133"/>
    <mergeCell ref="A140:C140"/>
    <mergeCell ref="B141:C141"/>
    <mergeCell ref="A142:C142"/>
    <mergeCell ref="A118:D118"/>
    <mergeCell ref="B119:C119"/>
    <mergeCell ref="B120:C120"/>
    <mergeCell ref="A121:C121"/>
    <mergeCell ref="B123:D123"/>
    <mergeCell ref="A125:D125"/>
    <mergeCell ref="B134:C134"/>
    <mergeCell ref="B135:C135"/>
    <mergeCell ref="B136:C136"/>
    <mergeCell ref="B137:C137"/>
    <mergeCell ref="B126:C126"/>
    <mergeCell ref="B127:C127"/>
    <mergeCell ref="B128:C128"/>
    <mergeCell ref="B129:C129"/>
    <mergeCell ref="A130:C130"/>
    <mergeCell ref="A131:D131"/>
    <mergeCell ref="B109:C109"/>
    <mergeCell ref="A112:B112"/>
    <mergeCell ref="B113:D113"/>
    <mergeCell ref="B114:D114"/>
    <mergeCell ref="B115:D115"/>
    <mergeCell ref="B116:D116"/>
    <mergeCell ref="B102:D102"/>
    <mergeCell ref="B103:D103"/>
    <mergeCell ref="B104:D104"/>
    <mergeCell ref="B105:D105"/>
    <mergeCell ref="B106:D106"/>
    <mergeCell ref="A108:D108"/>
    <mergeCell ref="A91:D91"/>
    <mergeCell ref="A92:D92"/>
    <mergeCell ref="A93:D93"/>
    <mergeCell ref="B94:C94"/>
    <mergeCell ref="A99:B99"/>
    <mergeCell ref="A101:B101"/>
    <mergeCell ref="A85:B85"/>
    <mergeCell ref="B86:D86"/>
    <mergeCell ref="B87:D87"/>
    <mergeCell ref="B88:D88"/>
    <mergeCell ref="B89:D89"/>
    <mergeCell ref="B90:D90"/>
    <mergeCell ref="B73:C73"/>
    <mergeCell ref="B74:C74"/>
    <mergeCell ref="A75:C75"/>
    <mergeCell ref="A76:D76"/>
    <mergeCell ref="A77:D77"/>
    <mergeCell ref="B78:C78"/>
    <mergeCell ref="B66:D66"/>
    <mergeCell ref="B67:D67"/>
    <mergeCell ref="B69:D69"/>
    <mergeCell ref="A70:D70"/>
    <mergeCell ref="B71:C71"/>
    <mergeCell ref="B72:C72"/>
    <mergeCell ref="B60:C60"/>
    <mergeCell ref="B62:C62"/>
    <mergeCell ref="B64:C64"/>
    <mergeCell ref="A65:C65"/>
    <mergeCell ref="B61:C61"/>
    <mergeCell ref="B63:C63"/>
    <mergeCell ref="B68:D68"/>
    <mergeCell ref="B53:D53"/>
    <mergeCell ref="A55:D55"/>
    <mergeCell ref="B56:C56"/>
    <mergeCell ref="B57:C57"/>
    <mergeCell ref="B58:C58"/>
    <mergeCell ref="B59:C59"/>
    <mergeCell ref="A38:D38"/>
    <mergeCell ref="A39:C39"/>
    <mergeCell ref="A40:D40"/>
    <mergeCell ref="A41:D41"/>
    <mergeCell ref="A51:B51"/>
    <mergeCell ref="B52:D52"/>
    <mergeCell ref="B29:D29"/>
    <mergeCell ref="A31:D31"/>
    <mergeCell ref="A32:D32"/>
    <mergeCell ref="A33:D33"/>
    <mergeCell ref="A37:B37"/>
    <mergeCell ref="B21:C21"/>
    <mergeCell ref="B26:C26"/>
    <mergeCell ref="A27:C27"/>
    <mergeCell ref="A11:C11"/>
    <mergeCell ref="A12:C12"/>
    <mergeCell ref="A13:C13"/>
    <mergeCell ref="A14:C14"/>
    <mergeCell ref="A15:C15"/>
    <mergeCell ref="A16:C16"/>
    <mergeCell ref="A5:D5"/>
    <mergeCell ref="A6:D6"/>
    <mergeCell ref="A7:C7"/>
    <mergeCell ref="A8:C8"/>
    <mergeCell ref="A9:C9"/>
    <mergeCell ref="A10:C10"/>
    <mergeCell ref="A17:C17"/>
    <mergeCell ref="A18:D18"/>
    <mergeCell ref="A19:D19"/>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CE1FF-0E4A-46DF-AD2F-C76BE925B618}">
  <sheetPr>
    <tabColor theme="0"/>
  </sheetPr>
  <dimension ref="A1:D38"/>
  <sheetViews>
    <sheetView workbookViewId="0">
      <selection activeCell="J20" sqref="J20"/>
    </sheetView>
  </sheetViews>
  <sheetFormatPr defaultColWidth="9.1796875" defaultRowHeight="13" x14ac:dyDescent="0.3"/>
  <cols>
    <col min="1" max="1" width="10.453125" style="1" customWidth="1"/>
    <col min="2" max="2" width="43.7265625" style="1" customWidth="1"/>
    <col min="3" max="3" width="15.7265625" style="1" customWidth="1"/>
    <col min="4" max="4" width="16.26953125" style="1" bestFit="1" customWidth="1"/>
    <col min="5" max="5" width="9.1796875" style="1"/>
    <col min="6" max="6" width="11.54296875" style="1" bestFit="1" customWidth="1"/>
    <col min="7" max="16384" width="9.1796875" style="1"/>
  </cols>
  <sheetData>
    <row r="1" spans="1:4" ht="14.25" customHeight="1" x14ac:dyDescent="0.3">
      <c r="A1" s="265"/>
      <c r="B1" s="85"/>
      <c r="C1" s="86"/>
      <c r="D1" s="86"/>
    </row>
    <row r="2" spans="1:4" ht="15.75" customHeight="1" x14ac:dyDescent="0.3">
      <c r="A2" s="265"/>
      <c r="B2" s="87"/>
      <c r="C2" s="86"/>
      <c r="D2" s="86"/>
    </row>
    <row r="3" spans="1:4" ht="16.5" customHeight="1" x14ac:dyDescent="0.3">
      <c r="A3" s="265"/>
      <c r="B3" s="87"/>
      <c r="C3" s="86"/>
      <c r="D3" s="86"/>
    </row>
    <row r="4" spans="1:4" ht="13.5" thickBot="1" x14ac:dyDescent="0.35"/>
    <row r="5" spans="1:4" ht="13.5" thickBot="1" x14ac:dyDescent="0.35">
      <c r="A5" s="251" t="s">
        <v>21</v>
      </c>
      <c r="B5" s="251"/>
      <c r="C5" s="251"/>
      <c r="D5" s="251"/>
    </row>
    <row r="6" spans="1:4" ht="13.5" thickBot="1" x14ac:dyDescent="0.35">
      <c r="A6" s="252" t="s">
        <v>172</v>
      </c>
      <c r="B6" s="253"/>
      <c r="C6" s="253"/>
      <c r="D6" s="254"/>
    </row>
    <row r="7" spans="1:4" ht="13.5" thickBot="1" x14ac:dyDescent="0.35">
      <c r="A7" s="256"/>
      <c r="B7" s="256"/>
      <c r="C7" s="256"/>
      <c r="D7" s="256"/>
    </row>
    <row r="8" spans="1:4" ht="13.5" thickBot="1" x14ac:dyDescent="0.35">
      <c r="A8" s="257" t="s">
        <v>173</v>
      </c>
      <c r="B8" s="257"/>
      <c r="C8" s="257"/>
      <c r="D8" s="257"/>
    </row>
    <row r="9" spans="1:4" ht="15.75" customHeight="1" thickBot="1" x14ac:dyDescent="0.35">
      <c r="A9" s="2">
        <v>1</v>
      </c>
      <c r="B9" s="324" t="s">
        <v>174</v>
      </c>
      <c r="C9" s="325"/>
      <c r="D9" s="4" t="s">
        <v>42</v>
      </c>
    </row>
    <row r="10" spans="1:4" ht="13.5" thickBot="1" x14ac:dyDescent="0.35">
      <c r="A10" s="5" t="s">
        <v>43</v>
      </c>
      <c r="B10" s="320" t="s">
        <v>175</v>
      </c>
      <c r="C10" s="320"/>
      <c r="D10" s="143">
        <v>726.4</v>
      </c>
    </row>
    <row r="11" spans="1:4" ht="13.5" thickBot="1" x14ac:dyDescent="0.35">
      <c r="A11" s="259" t="s">
        <v>55</v>
      </c>
      <c r="B11" s="260"/>
      <c r="C11" s="261"/>
      <c r="D11" s="6">
        <f>ROUND(SUM(D10:D10),2)</f>
        <v>726.4</v>
      </c>
    </row>
    <row r="12" spans="1:4" x14ac:dyDescent="0.3">
      <c r="A12" s="33" t="s">
        <v>80</v>
      </c>
    </row>
    <row r="13" spans="1:4" ht="24.75" customHeight="1" x14ac:dyDescent="0.3">
      <c r="A13" s="26">
        <v>1</v>
      </c>
      <c r="B13" s="321" t="s">
        <v>176</v>
      </c>
      <c r="C13" s="321"/>
      <c r="D13" s="321"/>
    </row>
    <row r="14" spans="1:4" ht="13.5" thickBot="1" x14ac:dyDescent="0.35">
      <c r="A14" s="8"/>
    </row>
    <row r="15" spans="1:4" ht="13.5" thickBot="1" x14ac:dyDescent="0.35">
      <c r="A15" s="264" t="s">
        <v>177</v>
      </c>
      <c r="B15" s="264"/>
      <c r="C15" s="264"/>
      <c r="D15" s="144">
        <f>ROUND(D11,2)</f>
        <v>726.4</v>
      </c>
    </row>
    <row r="16" spans="1:4" ht="13.5" thickBot="1" x14ac:dyDescent="0.35">
      <c r="A16" s="16"/>
      <c r="B16" s="16"/>
      <c r="C16" s="16"/>
      <c r="D16" s="16"/>
    </row>
    <row r="17" spans="1:4" ht="13.5" thickBot="1" x14ac:dyDescent="0.35">
      <c r="A17" s="315" t="s">
        <v>178</v>
      </c>
      <c r="B17" s="316"/>
      <c r="C17" s="316"/>
      <c r="D17" s="317"/>
    </row>
    <row r="18" spans="1:4" ht="13.5" thickBot="1" x14ac:dyDescent="0.35">
      <c r="A18" s="34">
        <v>2</v>
      </c>
      <c r="B18" s="35" t="s">
        <v>154</v>
      </c>
      <c r="C18" s="35" t="s">
        <v>41</v>
      </c>
      <c r="D18" s="35" t="s">
        <v>42</v>
      </c>
    </row>
    <row r="19" spans="1:4" ht="13.5" thickBot="1" x14ac:dyDescent="0.35">
      <c r="A19" s="36" t="s">
        <v>43</v>
      </c>
      <c r="B19" s="37" t="s">
        <v>155</v>
      </c>
      <c r="C19" s="38">
        <f>5%</f>
        <v>0.05</v>
      </c>
      <c r="D19" s="80">
        <f>ROUND(C19*D15,2)</f>
        <v>36.32</v>
      </c>
    </row>
    <row r="20" spans="1:4" ht="13.5" thickBot="1" x14ac:dyDescent="0.35">
      <c r="A20" s="36" t="s">
        <v>45</v>
      </c>
      <c r="B20" s="37" t="s">
        <v>156</v>
      </c>
      <c r="C20" s="38">
        <f>10%</f>
        <v>0.1</v>
      </c>
      <c r="D20" s="80">
        <f>ROUND(C20*(D15+D19),2)</f>
        <v>76.27</v>
      </c>
    </row>
    <row r="21" spans="1:4" ht="13.5" thickBot="1" x14ac:dyDescent="0.35">
      <c r="A21" s="312" t="s">
        <v>157</v>
      </c>
      <c r="B21" s="313"/>
      <c r="C21" s="39">
        <f>SUM(C19:C20)</f>
        <v>0.15000000000000002</v>
      </c>
      <c r="D21" s="40">
        <f>ROUND(SUM(D19:D20),2)</f>
        <v>112.59</v>
      </c>
    </row>
    <row r="22" spans="1:4" ht="13.5" thickBot="1" x14ac:dyDescent="0.35">
      <c r="A22" s="36" t="s">
        <v>47</v>
      </c>
      <c r="B22" s="37" t="s">
        <v>179</v>
      </c>
      <c r="D22" s="37"/>
    </row>
    <row r="23" spans="1:4" ht="13.5" thickBot="1" x14ac:dyDescent="0.35">
      <c r="A23" s="41"/>
      <c r="B23" s="37" t="s">
        <v>159</v>
      </c>
      <c r="C23" s="42">
        <v>0.05</v>
      </c>
      <c r="D23" s="80">
        <f>ROUND(C23*(D15+D21)/(1-C26),2)</f>
        <v>45.92</v>
      </c>
    </row>
    <row r="24" spans="1:4" ht="13.5" thickBot="1" x14ac:dyDescent="0.35">
      <c r="A24" s="41"/>
      <c r="B24" s="37" t="s">
        <v>160</v>
      </c>
      <c r="C24" s="43">
        <v>0.03</v>
      </c>
      <c r="D24" s="80">
        <f>ROUND(C24*(D15+D21)/(1-C26),2)</f>
        <v>27.55</v>
      </c>
    </row>
    <row r="25" spans="1:4" ht="13.5" thickBot="1" x14ac:dyDescent="0.35">
      <c r="A25" s="41"/>
      <c r="B25" s="37" t="s">
        <v>161</v>
      </c>
      <c r="C25" s="43">
        <v>6.4999999999999997E-3</v>
      </c>
      <c r="D25" s="80">
        <f>ROUND(C25*(D15+D21)/(1-C26),2)</f>
        <v>5.97</v>
      </c>
    </row>
    <row r="26" spans="1:4" ht="13.5" thickBot="1" x14ac:dyDescent="0.35">
      <c r="A26" s="318" t="s">
        <v>162</v>
      </c>
      <c r="B26" s="319"/>
      <c r="C26" s="44">
        <f>SUM(C23:C25)</f>
        <v>8.6500000000000007E-2</v>
      </c>
      <c r="D26" s="40">
        <f>ROUND(SUM(D23:D25),2)</f>
        <v>79.44</v>
      </c>
    </row>
    <row r="27" spans="1:4" ht="13.5" thickBot="1" x14ac:dyDescent="0.35">
      <c r="A27" s="274" t="s">
        <v>55</v>
      </c>
      <c r="B27" s="274"/>
      <c r="C27" s="274"/>
      <c r="D27" s="6">
        <f>ROUND(D21+D26,2)</f>
        <v>192.03</v>
      </c>
    </row>
    <row r="28" spans="1:4" hidden="1" x14ac:dyDescent="0.3">
      <c r="A28" s="45" t="s">
        <v>80</v>
      </c>
    </row>
    <row r="29" spans="1:4" hidden="1" x14ac:dyDescent="0.3">
      <c r="A29" s="15">
        <v>1</v>
      </c>
      <c r="B29" s="308" t="s">
        <v>163</v>
      </c>
      <c r="C29" s="308"/>
      <c r="D29" s="308"/>
    </row>
    <row r="30" spans="1:4" ht="13.5" thickBot="1" x14ac:dyDescent="0.35"/>
    <row r="31" spans="1:4" ht="13.5" thickBot="1" x14ac:dyDescent="0.35">
      <c r="A31" s="309" t="s">
        <v>164</v>
      </c>
      <c r="B31" s="310"/>
      <c r="C31" s="310"/>
      <c r="D31" s="311"/>
    </row>
    <row r="32" spans="1:4" ht="13.5" thickBot="1" x14ac:dyDescent="0.35">
      <c r="A32" s="312" t="s">
        <v>165</v>
      </c>
      <c r="B32" s="313"/>
      <c r="C32" s="314"/>
      <c r="D32" s="46" t="s">
        <v>42</v>
      </c>
    </row>
    <row r="33" spans="1:4" ht="13.5" thickBot="1" x14ac:dyDescent="0.35">
      <c r="A33" s="5" t="s">
        <v>43</v>
      </c>
      <c r="B33" s="320" t="s">
        <v>39</v>
      </c>
      <c r="C33" s="320"/>
      <c r="D33" s="81">
        <f>D11</f>
        <v>726.4</v>
      </c>
    </row>
    <row r="34" spans="1:4" ht="13.5" thickBot="1" x14ac:dyDescent="0.35">
      <c r="A34" s="5" t="s">
        <v>45</v>
      </c>
      <c r="B34" s="326" t="s">
        <v>180</v>
      </c>
      <c r="C34" s="327"/>
      <c r="D34" s="81">
        <f>D27</f>
        <v>192.03</v>
      </c>
    </row>
    <row r="35" spans="1:4" ht="13.5" thickBot="1" x14ac:dyDescent="0.35">
      <c r="A35" s="274" t="s">
        <v>181</v>
      </c>
      <c r="B35" s="274"/>
      <c r="C35" s="274"/>
      <c r="D35" s="48">
        <f>ROUND(SUM(D33:D34),2)</f>
        <v>918.43</v>
      </c>
    </row>
    <row r="36" spans="1:4" x14ac:dyDescent="0.3">
      <c r="A36" s="306" t="s">
        <v>182</v>
      </c>
      <c r="B36" s="306"/>
      <c r="C36" s="307">
        <v>3</v>
      </c>
      <c r="D36" s="307"/>
    </row>
    <row r="37" spans="1:4" x14ac:dyDescent="0.3">
      <c r="A37" s="322" t="s">
        <v>327</v>
      </c>
      <c r="B37" s="322"/>
      <c r="C37" s="322"/>
      <c r="D37" s="49">
        <f>ROUND(D35*C36,2)</f>
        <v>2755.29</v>
      </c>
    </row>
    <row r="38" spans="1:4" x14ac:dyDescent="0.3">
      <c r="A38" s="323" t="s">
        <v>328</v>
      </c>
      <c r="B38" s="323"/>
      <c r="C38" s="323"/>
      <c r="D38" s="50">
        <f>ROUND(D37*12,2)</f>
        <v>33063.480000000003</v>
      </c>
    </row>
  </sheetData>
  <mergeCells count="24">
    <mergeCell ref="A37:C37"/>
    <mergeCell ref="A38:C38"/>
    <mergeCell ref="B9:C9"/>
    <mergeCell ref="A1:A3"/>
    <mergeCell ref="A31:D31"/>
    <mergeCell ref="A32:C32"/>
    <mergeCell ref="B33:C33"/>
    <mergeCell ref="B34:C34"/>
    <mergeCell ref="A35:C35"/>
    <mergeCell ref="A36:B36"/>
    <mergeCell ref="C36:D36"/>
    <mergeCell ref="A15:C15"/>
    <mergeCell ref="A17:D17"/>
    <mergeCell ref="A21:B21"/>
    <mergeCell ref="A26:B26"/>
    <mergeCell ref="A27:C27"/>
    <mergeCell ref="B29:D29"/>
    <mergeCell ref="A11:C11"/>
    <mergeCell ref="A5:D5"/>
    <mergeCell ref="A6:D6"/>
    <mergeCell ref="A7:D7"/>
    <mergeCell ref="A8:D8"/>
    <mergeCell ref="B10:C10"/>
    <mergeCell ref="B13:D13"/>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AC78D-D003-40A0-A9D6-D6F22F750884}">
  <sheetPr>
    <tabColor theme="0"/>
  </sheetPr>
  <dimension ref="A1:GU51"/>
  <sheetViews>
    <sheetView topLeftCell="A24" workbookViewId="0">
      <selection activeCell="I51" sqref="I51"/>
    </sheetView>
  </sheetViews>
  <sheetFormatPr defaultColWidth="9.1796875" defaultRowHeight="13" x14ac:dyDescent="0.3"/>
  <cols>
    <col min="1" max="1" width="10.54296875" style="1" customWidth="1"/>
    <col min="2" max="2" width="43.7265625" style="1" customWidth="1"/>
    <col min="3" max="3" width="15.7265625" style="1" customWidth="1"/>
    <col min="4" max="4" width="14.7265625" style="1" bestFit="1" customWidth="1"/>
    <col min="5" max="5" width="9.1796875" style="1"/>
    <col min="6" max="6" width="11.54296875" style="1" bestFit="1" customWidth="1"/>
    <col min="7" max="7" width="10.453125" style="1" customWidth="1"/>
    <col min="8" max="8" width="32.26953125" style="1" bestFit="1" customWidth="1"/>
    <col min="9" max="9" width="10.54296875" style="1" bestFit="1" customWidth="1"/>
    <col min="10" max="10" width="11.453125" style="1" bestFit="1" customWidth="1"/>
    <col min="11" max="16384" width="9.1796875" style="1"/>
  </cols>
  <sheetData>
    <row r="1" spans="1:203" s="86" customFormat="1" ht="14" x14ac:dyDescent="0.3">
      <c r="A1" s="247"/>
      <c r="B1" s="85"/>
    </row>
    <row r="2" spans="1:203" s="86" customFormat="1" ht="14" x14ac:dyDescent="0.3">
      <c r="A2" s="247"/>
      <c r="B2" s="87"/>
    </row>
    <row r="3" spans="1:203" s="86" customFormat="1" ht="14" x14ac:dyDescent="0.3">
      <c r="A3" s="247"/>
      <c r="B3" s="87"/>
    </row>
    <row r="4" spans="1:203" customFormat="1" ht="15" thickBot="1" x14ac:dyDescent="0.4">
      <c r="A4" s="78"/>
      <c r="B4" s="79"/>
    </row>
    <row r="5" spans="1:203" ht="13.5" thickBot="1" x14ac:dyDescent="0.35">
      <c r="A5" s="251" t="s">
        <v>21</v>
      </c>
      <c r="B5" s="251"/>
      <c r="C5" s="251"/>
      <c r="D5" s="251"/>
    </row>
    <row r="6" spans="1:203" ht="13.5" thickBot="1" x14ac:dyDescent="0.35">
      <c r="A6" s="252" t="s">
        <v>183</v>
      </c>
      <c r="B6" s="253"/>
      <c r="C6" s="253"/>
      <c r="D6" s="254"/>
    </row>
    <row r="7" spans="1:203" ht="15.75" customHeight="1" thickBot="1" x14ac:dyDescent="0.35">
      <c r="A7" s="256"/>
      <c r="B7" s="256"/>
      <c r="C7" s="256"/>
      <c r="D7" s="256"/>
    </row>
    <row r="8" spans="1:203" ht="13.5" thickBot="1" x14ac:dyDescent="0.35">
      <c r="A8" s="257" t="s">
        <v>184</v>
      </c>
      <c r="B8" s="257"/>
      <c r="C8" s="257"/>
      <c r="D8" s="257"/>
    </row>
    <row r="9" spans="1:203" ht="13.5" thickBot="1" x14ac:dyDescent="0.35">
      <c r="A9" s="2">
        <v>1</v>
      </c>
      <c r="B9" s="3" t="s">
        <v>40</v>
      </c>
      <c r="C9" s="4" t="s">
        <v>41</v>
      </c>
      <c r="D9" s="4" t="s">
        <v>42</v>
      </c>
    </row>
    <row r="10" spans="1:203" ht="13.5" customHeight="1" thickBot="1" x14ac:dyDescent="0.35">
      <c r="A10" s="166" t="s">
        <v>43</v>
      </c>
      <c r="B10" s="219" t="s">
        <v>185</v>
      </c>
      <c r="C10" s="187">
        <v>0.5</v>
      </c>
      <c r="D10" s="185">
        <f>ROUND(('SPP - Diurno 5x2'!D27/220)*1.5,2)</f>
        <v>46.78</v>
      </c>
      <c r="H10" s="31"/>
      <c r="I10" s="31"/>
      <c r="J10" s="31"/>
    </row>
    <row r="11" spans="1:203" ht="13.5" thickBot="1" x14ac:dyDescent="0.35">
      <c r="A11" s="259" t="s">
        <v>55</v>
      </c>
      <c r="B11" s="260"/>
      <c r="C11" s="261"/>
      <c r="D11" s="6">
        <f>ROUND(SUM(D10:D10),2)</f>
        <v>46.78</v>
      </c>
      <c r="H11" s="7"/>
      <c r="I11" s="7"/>
      <c r="J11" s="7"/>
    </row>
    <row r="12" spans="1:203" x14ac:dyDescent="0.3">
      <c r="A12" s="8" t="s">
        <v>56</v>
      </c>
      <c r="H12" s="7"/>
      <c r="I12" s="7"/>
      <c r="J12" s="7"/>
    </row>
    <row r="13" spans="1:203" s="9" customFormat="1" ht="33" customHeight="1" x14ac:dyDescent="0.3">
      <c r="A13" s="211">
        <v>1</v>
      </c>
      <c r="B13" s="269" t="s">
        <v>186</v>
      </c>
      <c r="C13" s="269"/>
      <c r="D13" s="269"/>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row>
    <row r="14" spans="1:203" ht="12.75" customHeight="1" thickBot="1" x14ac:dyDescent="0.35">
      <c r="A14" s="280"/>
      <c r="B14" s="280"/>
      <c r="C14" s="280"/>
      <c r="D14" s="280"/>
      <c r="I14" s="7"/>
      <c r="J14" s="7"/>
    </row>
    <row r="15" spans="1:203" ht="31.9" customHeight="1" thickBot="1" x14ac:dyDescent="0.35">
      <c r="A15" s="266" t="s">
        <v>318</v>
      </c>
      <c r="B15" s="266"/>
      <c r="C15" s="266"/>
      <c r="D15" s="266"/>
    </row>
    <row r="16" spans="1:203" ht="25.9" customHeight="1" thickBot="1" x14ac:dyDescent="0.35">
      <c r="A16" s="2" t="s">
        <v>67</v>
      </c>
      <c r="B16" s="4" t="s">
        <v>68</v>
      </c>
      <c r="C16" s="4" t="s">
        <v>41</v>
      </c>
      <c r="D16" s="4" t="s">
        <v>42</v>
      </c>
    </row>
    <row r="17" spans="1:4" ht="13.5" thickBot="1" x14ac:dyDescent="0.35">
      <c r="A17" s="166" t="s">
        <v>43</v>
      </c>
      <c r="B17" s="213" t="s">
        <v>69</v>
      </c>
      <c r="C17" s="214">
        <v>0.2</v>
      </c>
      <c r="D17" s="185">
        <f>ROUND(($C$17)*D11,2)</f>
        <v>9.36</v>
      </c>
    </row>
    <row r="18" spans="1:4" ht="19.149999999999999" customHeight="1" thickBot="1" x14ac:dyDescent="0.35">
      <c r="A18" s="166" t="s">
        <v>45</v>
      </c>
      <c r="B18" s="213" t="s">
        <v>70</v>
      </c>
      <c r="C18" s="214">
        <v>2.5000000000000001E-2</v>
      </c>
      <c r="D18" s="185">
        <f>ROUND(($C$18)*D11,2)</f>
        <v>1.17</v>
      </c>
    </row>
    <row r="19" spans="1:4" ht="13.5" thickBot="1" x14ac:dyDescent="0.35">
      <c r="A19" s="166" t="s">
        <v>47</v>
      </c>
      <c r="B19" s="213" t="s">
        <v>71</v>
      </c>
      <c r="C19" s="214">
        <f>3%*2</f>
        <v>0.06</v>
      </c>
      <c r="D19" s="185">
        <f>ROUND(($C$19)*D11,2)</f>
        <v>2.81</v>
      </c>
    </row>
    <row r="20" spans="1:4" ht="16.5" customHeight="1" thickBot="1" x14ac:dyDescent="0.35">
      <c r="A20" s="166" t="s">
        <v>49</v>
      </c>
      <c r="B20" s="213" t="s">
        <v>72</v>
      </c>
      <c r="C20" s="214">
        <v>1.4999999999999999E-2</v>
      </c>
      <c r="D20" s="185">
        <f>ROUND(($C$20)*D11,2)</f>
        <v>0.7</v>
      </c>
    </row>
    <row r="21" spans="1:4" ht="17.649999999999999" customHeight="1" thickBot="1" x14ac:dyDescent="0.35">
      <c r="A21" s="166" t="s">
        <v>51</v>
      </c>
      <c r="B21" s="213" t="s">
        <v>73</v>
      </c>
      <c r="C21" s="214">
        <v>0.01</v>
      </c>
      <c r="D21" s="185">
        <f>ROUND(($C$21)*D11,2)</f>
        <v>0.47</v>
      </c>
    </row>
    <row r="22" spans="1:4" ht="13.5" thickBot="1" x14ac:dyDescent="0.35">
      <c r="A22" s="166" t="s">
        <v>53</v>
      </c>
      <c r="B22" s="213" t="s">
        <v>74</v>
      </c>
      <c r="C22" s="214">
        <v>6.0000000000000001E-3</v>
      </c>
      <c r="D22" s="185">
        <f>ROUND(($C$22)*D11,2)</f>
        <v>0.28000000000000003</v>
      </c>
    </row>
    <row r="23" spans="1:4" ht="13.5" thickBot="1" x14ac:dyDescent="0.35">
      <c r="A23" s="166" t="s">
        <v>75</v>
      </c>
      <c r="B23" s="213" t="s">
        <v>76</v>
      </c>
      <c r="C23" s="214">
        <v>2E-3</v>
      </c>
      <c r="D23" s="185">
        <f>ROUND(($C$23)*D11,2)</f>
        <v>0.09</v>
      </c>
    </row>
    <row r="24" spans="1:4" ht="13.5" thickBot="1" x14ac:dyDescent="0.35">
      <c r="A24" s="166" t="s">
        <v>77</v>
      </c>
      <c r="B24" s="213" t="s">
        <v>78</v>
      </c>
      <c r="C24" s="214">
        <v>0.08</v>
      </c>
      <c r="D24" s="185">
        <f>ROUND(($C$24)*D11,2)</f>
        <v>3.74</v>
      </c>
    </row>
    <row r="25" spans="1:4" ht="13.5" thickBot="1" x14ac:dyDescent="0.35">
      <c r="A25" s="267" t="s">
        <v>79</v>
      </c>
      <c r="B25" s="267"/>
      <c r="C25" s="13">
        <f>SUM(C17:C24)</f>
        <v>0.39800000000000008</v>
      </c>
      <c r="D25" s="6">
        <f>ROUND(SUM(D17:D24),2)</f>
        <v>18.62</v>
      </c>
    </row>
    <row r="26" spans="1:4" ht="13.5" customHeight="1" thickBot="1" x14ac:dyDescent="0.35"/>
    <row r="27" spans="1:4" ht="13.5" thickBot="1" x14ac:dyDescent="0.35">
      <c r="A27" s="264" t="s">
        <v>321</v>
      </c>
      <c r="B27" s="264"/>
      <c r="C27" s="264"/>
      <c r="D27" s="76">
        <f>ROUND(D11+D25,2)</f>
        <v>65.400000000000006</v>
      </c>
    </row>
    <row r="28" spans="1:4" ht="13.5" thickBot="1" x14ac:dyDescent="0.35">
      <c r="A28" s="16"/>
      <c r="B28" s="16"/>
      <c r="C28" s="16"/>
      <c r="D28" s="16"/>
    </row>
    <row r="29" spans="1:4" ht="13.5" thickBot="1" x14ac:dyDescent="0.35">
      <c r="A29" s="315" t="s">
        <v>320</v>
      </c>
      <c r="B29" s="316"/>
      <c r="C29" s="316"/>
      <c r="D29" s="317"/>
    </row>
    <row r="30" spans="1:4" ht="13.5" customHeight="1" thickBot="1" x14ac:dyDescent="0.35">
      <c r="A30" s="34">
        <v>3</v>
      </c>
      <c r="B30" s="35" t="s">
        <v>154</v>
      </c>
      <c r="C30" s="35" t="s">
        <v>41</v>
      </c>
      <c r="D30" s="35" t="s">
        <v>42</v>
      </c>
    </row>
    <row r="31" spans="1:4" ht="13.5" thickBot="1" x14ac:dyDescent="0.35">
      <c r="A31" s="193" t="s">
        <v>43</v>
      </c>
      <c r="B31" s="194" t="s">
        <v>155</v>
      </c>
      <c r="C31" s="195">
        <f>5%</f>
        <v>0.05</v>
      </c>
      <c r="D31" s="80">
        <f>ROUND(C31*D27,2)</f>
        <v>3.27</v>
      </c>
    </row>
    <row r="32" spans="1:4" ht="13.5" thickBot="1" x14ac:dyDescent="0.35">
      <c r="A32" s="193" t="s">
        <v>45</v>
      </c>
      <c r="B32" s="194" t="s">
        <v>156</v>
      </c>
      <c r="C32" s="195">
        <f>10%</f>
        <v>0.1</v>
      </c>
      <c r="D32" s="80">
        <f>ROUND(C32*(D27+D31),2)</f>
        <v>6.87</v>
      </c>
    </row>
    <row r="33" spans="1:4" ht="13.5" thickBot="1" x14ac:dyDescent="0.35">
      <c r="A33" s="312" t="s">
        <v>157</v>
      </c>
      <c r="B33" s="313"/>
      <c r="C33" s="39">
        <f>SUM(C31:C32)</f>
        <v>0.15000000000000002</v>
      </c>
      <c r="D33" s="40">
        <f>ROUND(SUM(D31:D32),2)</f>
        <v>10.14</v>
      </c>
    </row>
    <row r="34" spans="1:4" ht="16.5" customHeight="1" thickBot="1" x14ac:dyDescent="0.35">
      <c r="A34" s="193" t="s">
        <v>47</v>
      </c>
      <c r="B34" s="194" t="s">
        <v>158</v>
      </c>
      <c r="C34" s="9"/>
      <c r="D34" s="194"/>
    </row>
    <row r="35" spans="1:4" ht="19.899999999999999" customHeight="1" thickBot="1" x14ac:dyDescent="0.35">
      <c r="A35" s="196"/>
      <c r="B35" s="194" t="s">
        <v>159</v>
      </c>
      <c r="C35" s="42">
        <v>0.05</v>
      </c>
      <c r="D35" s="80">
        <f>ROUND(C35*(D27+D33)/(1-C38),2)</f>
        <v>4.13</v>
      </c>
    </row>
    <row r="36" spans="1:4" ht="21.4" customHeight="1" thickBot="1" x14ac:dyDescent="0.35">
      <c r="A36" s="196"/>
      <c r="B36" s="194" t="s">
        <v>160</v>
      </c>
      <c r="C36" s="42">
        <v>0.03</v>
      </c>
      <c r="D36" s="80">
        <f>ROUND(C36*(D27+D33)/(1-C38),2)</f>
        <v>2.48</v>
      </c>
    </row>
    <row r="37" spans="1:4" ht="19.149999999999999" customHeight="1" thickBot="1" x14ac:dyDescent="0.35">
      <c r="A37" s="196"/>
      <c r="B37" s="194" t="s">
        <v>161</v>
      </c>
      <c r="C37" s="42">
        <v>6.4999999999999997E-3</v>
      </c>
      <c r="D37" s="80">
        <f>ROUND(C37*(D27+D33)/(1-C38),2)</f>
        <v>0.54</v>
      </c>
    </row>
    <row r="38" spans="1:4" ht="13.5" thickBot="1" x14ac:dyDescent="0.35">
      <c r="A38" s="318" t="s">
        <v>162</v>
      </c>
      <c r="B38" s="319"/>
      <c r="C38" s="44">
        <f>SUM(C35:C37)</f>
        <v>8.6500000000000007E-2</v>
      </c>
      <c r="D38" s="40">
        <f>ROUND(SUM(D35:D37),2)</f>
        <v>7.15</v>
      </c>
    </row>
    <row r="39" spans="1:4" ht="13.5" customHeight="1" thickBot="1" x14ac:dyDescent="0.35">
      <c r="A39" s="274" t="s">
        <v>55</v>
      </c>
      <c r="B39" s="274"/>
      <c r="C39" s="274"/>
      <c r="D39" s="6">
        <f>ROUND(D33+D38,2)</f>
        <v>17.29</v>
      </c>
    </row>
    <row r="40" spans="1:4" ht="13.5" hidden="1" customHeight="1" x14ac:dyDescent="0.3">
      <c r="A40" s="45" t="s">
        <v>80</v>
      </c>
    </row>
    <row r="41" spans="1:4" ht="34.15" hidden="1" customHeight="1" x14ac:dyDescent="0.3">
      <c r="A41" s="15">
        <v>1</v>
      </c>
      <c r="B41" s="308" t="s">
        <v>163</v>
      </c>
      <c r="C41" s="308"/>
      <c r="D41" s="308"/>
    </row>
    <row r="42" spans="1:4" ht="7.5" customHeight="1" thickBot="1" x14ac:dyDescent="0.35"/>
    <row r="43" spans="1:4" ht="13.5" thickBot="1" x14ac:dyDescent="0.35">
      <c r="A43" s="309" t="s">
        <v>164</v>
      </c>
      <c r="B43" s="310"/>
      <c r="C43" s="310"/>
      <c r="D43" s="311"/>
    </row>
    <row r="44" spans="1:4" ht="13.5" thickBot="1" x14ac:dyDescent="0.35">
      <c r="A44" s="312" t="s">
        <v>165</v>
      </c>
      <c r="B44" s="313"/>
      <c r="C44" s="314"/>
      <c r="D44" s="46" t="s">
        <v>42</v>
      </c>
    </row>
    <row r="45" spans="1:4" ht="26.25" customHeight="1" thickBot="1" x14ac:dyDescent="0.35">
      <c r="A45" s="166" t="s">
        <v>43</v>
      </c>
      <c r="B45" s="258" t="s">
        <v>39</v>
      </c>
      <c r="C45" s="258"/>
      <c r="D45" s="81">
        <f>D11</f>
        <v>46.78</v>
      </c>
    </row>
    <row r="46" spans="1:4" ht="13.5" customHeight="1" thickBot="1" x14ac:dyDescent="0.35">
      <c r="A46" s="166" t="s">
        <v>45</v>
      </c>
      <c r="B46" s="271" t="s">
        <v>59</v>
      </c>
      <c r="C46" s="272"/>
      <c r="D46" s="81">
        <f>D25</f>
        <v>18.62</v>
      </c>
    </row>
    <row r="47" spans="1:4" ht="13.5" customHeight="1" thickBot="1" x14ac:dyDescent="0.35">
      <c r="A47" s="166" t="s">
        <v>47</v>
      </c>
      <c r="B47" s="271" t="s">
        <v>319</v>
      </c>
      <c r="C47" s="272"/>
      <c r="D47" s="81">
        <f>D39</f>
        <v>17.29</v>
      </c>
    </row>
    <row r="48" spans="1:4" ht="13.5" customHeight="1" thickBot="1" x14ac:dyDescent="0.35">
      <c r="A48" s="274" t="s">
        <v>324</v>
      </c>
      <c r="B48" s="274"/>
      <c r="C48" s="274"/>
      <c r="D48" s="48">
        <f>ROUND(SUM(D45:D47),2)</f>
        <v>82.69</v>
      </c>
    </row>
    <row r="49" spans="1:4" ht="13.5" customHeight="1" x14ac:dyDescent="0.3">
      <c r="A49" s="306" t="s">
        <v>187</v>
      </c>
      <c r="B49" s="306"/>
      <c r="C49" s="307">
        <v>10</v>
      </c>
      <c r="D49" s="307"/>
    </row>
    <row r="50" spans="1:4" x14ac:dyDescent="0.3">
      <c r="A50" s="304" t="s">
        <v>325</v>
      </c>
      <c r="B50" s="304"/>
      <c r="C50" s="304"/>
      <c r="D50" s="49">
        <f>ROUND(D48*C49,2)</f>
        <v>826.9</v>
      </c>
    </row>
    <row r="51" spans="1:4" x14ac:dyDescent="0.3">
      <c r="A51" s="305" t="s">
        <v>326</v>
      </c>
      <c r="B51" s="305"/>
      <c r="C51" s="305"/>
      <c r="D51" s="50">
        <f>ROUND(D50*12,2)</f>
        <v>9922.7999999999993</v>
      </c>
    </row>
  </sheetData>
  <mergeCells count="26">
    <mergeCell ref="A51:C51"/>
    <mergeCell ref="B47:C47"/>
    <mergeCell ref="A48:C48"/>
    <mergeCell ref="A49:B49"/>
    <mergeCell ref="C49:D49"/>
    <mergeCell ref="A50:C50"/>
    <mergeCell ref="A43:D43"/>
    <mergeCell ref="A44:C44"/>
    <mergeCell ref="B45:C45"/>
    <mergeCell ref="B46:C46"/>
    <mergeCell ref="A27:C27"/>
    <mergeCell ref="A29:D29"/>
    <mergeCell ref="A33:B33"/>
    <mergeCell ref="A38:B38"/>
    <mergeCell ref="A39:C39"/>
    <mergeCell ref="B41:D41"/>
    <mergeCell ref="A15:D15"/>
    <mergeCell ref="A25:B25"/>
    <mergeCell ref="A11:C11"/>
    <mergeCell ref="B13:D13"/>
    <mergeCell ref="A14:D14"/>
    <mergeCell ref="A7:D7"/>
    <mergeCell ref="A8:D8"/>
    <mergeCell ref="A1:A3"/>
    <mergeCell ref="A5:D5"/>
    <mergeCell ref="A6:D6"/>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09137-2ED3-486A-8B9D-A838D25E1671}">
  <sheetPr>
    <tabColor theme="0"/>
  </sheetPr>
  <dimension ref="A1:G26"/>
  <sheetViews>
    <sheetView topLeftCell="A6" workbookViewId="0">
      <selection activeCell="H16" sqref="H16"/>
    </sheetView>
  </sheetViews>
  <sheetFormatPr defaultColWidth="9.1796875" defaultRowHeight="14" x14ac:dyDescent="0.3"/>
  <cols>
    <col min="1" max="1" width="12.453125" style="86" customWidth="1"/>
    <col min="2" max="2" width="32.54296875" style="86" customWidth="1"/>
    <col min="3" max="3" width="56.1796875" style="86" customWidth="1"/>
    <col min="4" max="4" width="10.7265625" style="86" bestFit="1" customWidth="1"/>
    <col min="5" max="5" width="25.54296875" style="86" customWidth="1"/>
    <col min="6" max="6" width="13.453125" style="86" customWidth="1"/>
    <col min="7" max="7" width="19" style="86" customWidth="1"/>
    <col min="8" max="16384" width="9.1796875" style="86"/>
  </cols>
  <sheetData>
    <row r="1" spans="1:7" x14ac:dyDescent="0.3">
      <c r="A1" s="247"/>
      <c r="B1" s="85"/>
    </row>
    <row r="2" spans="1:7" x14ac:dyDescent="0.3">
      <c r="A2" s="247"/>
      <c r="B2" s="87"/>
    </row>
    <row r="3" spans="1:7" x14ac:dyDescent="0.3">
      <c r="A3" s="247"/>
      <c r="B3" s="87"/>
    </row>
    <row r="4" spans="1:7" x14ac:dyDescent="0.3">
      <c r="A4" s="84"/>
      <c r="B4" s="87"/>
    </row>
    <row r="5" spans="1:7" ht="23.25" customHeight="1" x14ac:dyDescent="0.3">
      <c r="A5" s="328" t="s">
        <v>188</v>
      </c>
      <c r="B5" s="329"/>
      <c r="C5" s="329"/>
      <c r="D5" s="329"/>
      <c r="E5" s="329"/>
      <c r="F5" s="329"/>
      <c r="G5" s="330"/>
    </row>
    <row r="6" spans="1:7" ht="14.5" thickBot="1" x14ac:dyDescent="0.35">
      <c r="B6" s="333"/>
      <c r="C6" s="333"/>
      <c r="D6" s="333"/>
      <c r="E6" s="333"/>
      <c r="F6" s="333"/>
      <c r="G6" s="333"/>
    </row>
    <row r="7" spans="1:7" ht="15.5" thickBot="1" x14ac:dyDescent="0.35">
      <c r="A7" s="334" t="s">
        <v>189</v>
      </c>
      <c r="B7" s="335"/>
      <c r="C7" s="335"/>
      <c r="D7" s="335"/>
      <c r="E7" s="335"/>
      <c r="F7" s="335"/>
      <c r="G7" s="336"/>
    </row>
    <row r="8" spans="1:7" ht="16.5" customHeight="1" thickBot="1" x14ac:dyDescent="0.35">
      <c r="A8" s="337" t="s">
        <v>190</v>
      </c>
      <c r="B8" s="338"/>
      <c r="C8" s="338"/>
      <c r="D8" s="338"/>
      <c r="E8" s="338"/>
      <c r="F8" s="338"/>
      <c r="G8" s="339"/>
    </row>
    <row r="9" spans="1:7" x14ac:dyDescent="0.3">
      <c r="A9" s="340"/>
      <c r="B9" s="340"/>
      <c r="C9" s="340"/>
      <c r="D9" s="340"/>
      <c r="E9" s="340"/>
      <c r="F9" s="340"/>
      <c r="G9" s="340"/>
    </row>
    <row r="10" spans="1:7" ht="28" x14ac:dyDescent="0.3">
      <c r="A10" s="106" t="s">
        <v>191</v>
      </c>
      <c r="B10" s="107" t="s">
        <v>192</v>
      </c>
      <c r="C10" s="107"/>
      <c r="D10" s="107" t="s">
        <v>193</v>
      </c>
      <c r="E10" s="136" t="s">
        <v>323</v>
      </c>
      <c r="F10" s="107" t="s">
        <v>194</v>
      </c>
      <c r="G10" s="167" t="s">
        <v>195</v>
      </c>
    </row>
    <row r="11" spans="1:7" ht="28" x14ac:dyDescent="0.3">
      <c r="A11" s="108">
        <v>1</v>
      </c>
      <c r="B11" s="152" t="s">
        <v>196</v>
      </c>
      <c r="C11" s="111" t="s">
        <v>197</v>
      </c>
      <c r="D11" s="109" t="s">
        <v>198</v>
      </c>
      <c r="E11" s="153">
        <v>1</v>
      </c>
      <c r="F11" s="110">
        <v>5400</v>
      </c>
      <c r="G11" s="168">
        <f t="shared" ref="G11:G20" si="0">ROUND(E11*F11,2)</f>
        <v>5400</v>
      </c>
    </row>
    <row r="12" spans="1:7" ht="15.5" x14ac:dyDescent="0.3">
      <c r="A12" s="108">
        <v>2</v>
      </c>
      <c r="B12" s="154" t="s">
        <v>199</v>
      </c>
      <c r="C12" s="155" t="s">
        <v>200</v>
      </c>
      <c r="D12" s="109" t="s">
        <v>198</v>
      </c>
      <c r="E12" s="153">
        <v>1</v>
      </c>
      <c r="F12" s="110">
        <v>220.38</v>
      </c>
      <c r="G12" s="168">
        <f t="shared" si="0"/>
        <v>220.38</v>
      </c>
    </row>
    <row r="13" spans="1:7" ht="15.5" x14ac:dyDescent="0.3">
      <c r="A13" s="108">
        <v>3</v>
      </c>
      <c r="B13" s="154" t="s">
        <v>201</v>
      </c>
      <c r="C13" s="156" t="s">
        <v>202</v>
      </c>
      <c r="D13" s="109" t="s">
        <v>198</v>
      </c>
      <c r="E13" s="153">
        <v>1</v>
      </c>
      <c r="F13" s="110">
        <v>507.91</v>
      </c>
      <c r="G13" s="168">
        <f t="shared" si="0"/>
        <v>507.91</v>
      </c>
    </row>
    <row r="14" spans="1:7" ht="15.5" x14ac:dyDescent="0.3">
      <c r="A14" s="108">
        <v>4</v>
      </c>
      <c r="B14" s="157" t="s">
        <v>203</v>
      </c>
      <c r="C14" s="158" t="s">
        <v>204</v>
      </c>
      <c r="D14" s="109" t="s">
        <v>198</v>
      </c>
      <c r="E14" s="153">
        <v>1</v>
      </c>
      <c r="F14" s="110">
        <v>67.36</v>
      </c>
      <c r="G14" s="168">
        <f t="shared" si="0"/>
        <v>67.36</v>
      </c>
    </row>
    <row r="15" spans="1:7" ht="28" x14ac:dyDescent="0.3">
      <c r="A15" s="108">
        <v>5</v>
      </c>
      <c r="B15" s="133" t="s">
        <v>205</v>
      </c>
      <c r="C15" s="111" t="s">
        <v>206</v>
      </c>
      <c r="D15" s="109" t="s">
        <v>198</v>
      </c>
      <c r="E15" s="153">
        <v>1</v>
      </c>
      <c r="F15" s="110">
        <v>1821.48</v>
      </c>
      <c r="G15" s="168">
        <f t="shared" si="0"/>
        <v>1821.48</v>
      </c>
    </row>
    <row r="16" spans="1:7" ht="28" x14ac:dyDescent="0.3">
      <c r="A16" s="108">
        <v>6</v>
      </c>
      <c r="B16" s="159" t="s">
        <v>207</v>
      </c>
      <c r="C16" s="160" t="s">
        <v>208</v>
      </c>
      <c r="D16" s="109" t="s">
        <v>198</v>
      </c>
      <c r="E16" s="153">
        <v>1</v>
      </c>
      <c r="F16" s="110">
        <v>133.06</v>
      </c>
      <c r="G16" s="168">
        <f t="shared" si="0"/>
        <v>133.06</v>
      </c>
    </row>
    <row r="17" spans="1:7" ht="56" x14ac:dyDescent="0.3">
      <c r="A17" s="108">
        <v>7</v>
      </c>
      <c r="B17" s="161" t="s">
        <v>209</v>
      </c>
      <c r="C17" s="155" t="s">
        <v>210</v>
      </c>
      <c r="D17" s="109" t="s">
        <v>198</v>
      </c>
      <c r="E17" s="153">
        <v>1</v>
      </c>
      <c r="F17" s="110">
        <v>1733.8</v>
      </c>
      <c r="G17" s="168">
        <f t="shared" si="0"/>
        <v>1733.8</v>
      </c>
    </row>
    <row r="18" spans="1:7" ht="28" x14ac:dyDescent="0.3">
      <c r="A18" s="108">
        <v>8</v>
      </c>
      <c r="B18" s="157" t="s">
        <v>211</v>
      </c>
      <c r="C18" s="155" t="s">
        <v>212</v>
      </c>
      <c r="D18" s="109" t="s">
        <v>198</v>
      </c>
      <c r="E18" s="153">
        <v>1</v>
      </c>
      <c r="F18" s="110">
        <v>91.18</v>
      </c>
      <c r="G18" s="168">
        <f t="shared" si="0"/>
        <v>91.18</v>
      </c>
    </row>
    <row r="19" spans="1:7" ht="15.5" x14ac:dyDescent="0.3">
      <c r="A19" s="108">
        <v>9</v>
      </c>
      <c r="B19" s="159" t="s">
        <v>213</v>
      </c>
      <c r="C19" s="162" t="s">
        <v>214</v>
      </c>
      <c r="D19" s="109" t="s">
        <v>198</v>
      </c>
      <c r="E19" s="153">
        <v>1</v>
      </c>
      <c r="F19" s="110">
        <v>7575.6</v>
      </c>
      <c r="G19" s="168">
        <f t="shared" si="0"/>
        <v>7575.6</v>
      </c>
    </row>
    <row r="20" spans="1:7" ht="15.5" x14ac:dyDescent="0.3">
      <c r="A20" s="108">
        <v>10</v>
      </c>
      <c r="B20" s="157" t="s">
        <v>215</v>
      </c>
      <c r="C20" s="111" t="s">
        <v>216</v>
      </c>
      <c r="D20" s="109" t="s">
        <v>198</v>
      </c>
      <c r="E20" s="153">
        <v>1</v>
      </c>
      <c r="F20" s="110">
        <v>43.58</v>
      </c>
      <c r="G20" s="168">
        <f t="shared" si="0"/>
        <v>43.58</v>
      </c>
    </row>
    <row r="21" spans="1:7" x14ac:dyDescent="0.3">
      <c r="G21" s="169"/>
    </row>
    <row r="22" spans="1:7" ht="28" x14ac:dyDescent="0.3">
      <c r="A22" s="106" t="s">
        <v>191</v>
      </c>
      <c r="B22" s="107" t="s">
        <v>192</v>
      </c>
      <c r="C22" s="107"/>
      <c r="D22" s="107" t="s">
        <v>193</v>
      </c>
      <c r="E22" s="107" t="str">
        <f>E10</f>
        <v xml:space="preserve">Uso anual de equipamento por profissional </v>
      </c>
      <c r="F22" s="107" t="s">
        <v>194</v>
      </c>
      <c r="G22" s="167" t="s">
        <v>195</v>
      </c>
    </row>
    <row r="23" spans="1:7" x14ac:dyDescent="0.3">
      <c r="A23" s="108">
        <v>11</v>
      </c>
      <c r="B23" s="163" t="s">
        <v>217</v>
      </c>
      <c r="C23" s="162" t="s">
        <v>214</v>
      </c>
      <c r="D23" s="109" t="s">
        <v>198</v>
      </c>
      <c r="E23" s="164">
        <v>1</v>
      </c>
      <c r="F23" s="110">
        <v>26.55</v>
      </c>
      <c r="G23" s="168">
        <f>ROUND(E23*F23,2)</f>
        <v>26.55</v>
      </c>
    </row>
    <row r="24" spans="1:7" x14ac:dyDescent="0.3">
      <c r="A24" s="108">
        <v>12</v>
      </c>
      <c r="B24" s="163" t="s">
        <v>218</v>
      </c>
      <c r="C24" s="111" t="s">
        <v>219</v>
      </c>
      <c r="D24" s="109" t="s">
        <v>198</v>
      </c>
      <c r="E24" s="164">
        <v>4</v>
      </c>
      <c r="F24" s="110">
        <v>146.97999999999999</v>
      </c>
      <c r="G24" s="168">
        <f>ROUND(E24*F24,2)</f>
        <v>587.91999999999996</v>
      </c>
    </row>
    <row r="26" spans="1:7" x14ac:dyDescent="0.3">
      <c r="A26" s="331" t="s">
        <v>220</v>
      </c>
      <c r="B26" s="332"/>
      <c r="C26" s="332"/>
      <c r="D26" s="332"/>
      <c r="E26" s="332"/>
      <c r="F26" s="332"/>
      <c r="G26" s="332"/>
    </row>
  </sheetData>
  <sortState xmlns:xlrd2="http://schemas.microsoft.com/office/spreadsheetml/2017/richdata2" ref="A12:G20">
    <sortCondition ref="B12:B20"/>
  </sortState>
  <mergeCells count="7">
    <mergeCell ref="A1:A3"/>
    <mergeCell ref="A5:G5"/>
    <mergeCell ref="A26:G26"/>
    <mergeCell ref="B6:G6"/>
    <mergeCell ref="A7:G7"/>
    <mergeCell ref="A8:G8"/>
    <mergeCell ref="A9:G9"/>
  </mergeCells>
  <pageMargins left="0.511811024" right="0.511811024" top="0.78740157499999996" bottom="0.78740157499999996" header="0.31496062000000002" footer="0.31496062000000002"/>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B5596-3D0C-4FE3-BF74-CB96BF3AD6F8}">
  <sheetPr>
    <tabColor theme="0"/>
  </sheetPr>
  <dimension ref="A1:Q53"/>
  <sheetViews>
    <sheetView showGridLines="0" topLeftCell="A16" workbookViewId="0">
      <selection activeCell="J20" sqref="J20"/>
    </sheetView>
  </sheetViews>
  <sheetFormatPr defaultColWidth="9.1796875" defaultRowHeight="14" x14ac:dyDescent="0.3"/>
  <cols>
    <col min="1" max="1" width="12.54296875" style="86" customWidth="1"/>
    <col min="2" max="2" width="23.453125" style="86" customWidth="1"/>
    <col min="3" max="3" width="18.26953125" style="86" customWidth="1"/>
    <col min="4" max="4" width="11" style="86" bestFit="1" customWidth="1"/>
    <col min="5" max="5" width="13.26953125" style="86" bestFit="1" customWidth="1"/>
    <col min="6" max="6" width="9.1796875" style="86"/>
    <col min="7" max="7" width="7.54296875" style="86" customWidth="1"/>
    <col min="8" max="8" width="6.54296875" style="86" customWidth="1"/>
    <col min="9" max="9" width="19" style="86" customWidth="1"/>
    <col min="10" max="10" width="13" style="86" customWidth="1"/>
    <col min="11" max="11" width="10.81640625" style="86" bestFit="1" customWidth="1"/>
    <col min="12" max="13" width="11.81640625" style="86" customWidth="1"/>
    <col min="14" max="14" width="11.54296875" style="86" customWidth="1"/>
    <col min="15" max="16" width="14.54296875" style="86" customWidth="1"/>
    <col min="17" max="16384" width="9.1796875" style="86"/>
  </cols>
  <sheetData>
    <row r="1" spans="1:17" x14ac:dyDescent="0.3">
      <c r="A1" s="247"/>
      <c r="B1" s="85"/>
    </row>
    <row r="2" spans="1:17" x14ac:dyDescent="0.3">
      <c r="A2" s="247"/>
      <c r="B2" s="87"/>
    </row>
    <row r="3" spans="1:17" x14ac:dyDescent="0.3">
      <c r="A3" s="247"/>
      <c r="B3" s="87"/>
    </row>
    <row r="4" spans="1:17" ht="14.5" thickBot="1" x14ac:dyDescent="0.35">
      <c r="A4" s="84"/>
      <c r="B4" s="87"/>
    </row>
    <row r="5" spans="1:17" ht="23.25" customHeight="1" thickBot="1" x14ac:dyDescent="0.35">
      <c r="A5" s="358" t="s">
        <v>221</v>
      </c>
      <c r="B5" s="359"/>
      <c r="C5" s="359"/>
      <c r="D5" s="359"/>
      <c r="E5" s="359"/>
      <c r="F5" s="359"/>
      <c r="G5" s="359"/>
      <c r="H5" s="359"/>
      <c r="I5" s="359"/>
      <c r="J5" s="359"/>
      <c r="K5" s="359"/>
      <c r="L5" s="359"/>
      <c r="M5" s="359"/>
      <c r="N5" s="359"/>
      <c r="O5" s="360"/>
    </row>
    <row r="6" spans="1:17" ht="23.25" customHeight="1" thickBot="1" x14ac:dyDescent="0.35"/>
    <row r="7" spans="1:17" ht="16.5" customHeight="1" thickBot="1" x14ac:dyDescent="0.35">
      <c r="A7" s="334" t="s">
        <v>222</v>
      </c>
      <c r="B7" s="335"/>
      <c r="C7" s="335"/>
      <c r="D7" s="335"/>
      <c r="E7" s="335"/>
      <c r="F7" s="335"/>
      <c r="G7" s="335"/>
      <c r="H7" s="335"/>
      <c r="I7" s="335"/>
      <c r="J7" s="335"/>
      <c r="K7" s="335"/>
      <c r="L7" s="335"/>
      <c r="M7" s="335"/>
      <c r="N7" s="335"/>
      <c r="O7" s="336"/>
    </row>
    <row r="8" spans="1:17" ht="16.5" customHeight="1" thickBot="1" x14ac:dyDescent="0.35">
      <c r="A8" s="334" t="s">
        <v>190</v>
      </c>
      <c r="B8" s="335"/>
      <c r="C8" s="335"/>
      <c r="D8" s="335"/>
      <c r="E8" s="335"/>
      <c r="F8" s="335"/>
      <c r="G8" s="335"/>
      <c r="H8" s="335"/>
      <c r="I8" s="335"/>
      <c r="J8" s="335"/>
      <c r="K8" s="335"/>
      <c r="L8" s="335"/>
      <c r="M8" s="335"/>
      <c r="N8" s="335"/>
      <c r="O8" s="336"/>
    </row>
    <row r="9" spans="1:17" ht="14.5" thickBot="1" x14ac:dyDescent="0.35"/>
    <row r="10" spans="1:17" ht="39" x14ac:dyDescent="0.3">
      <c r="A10" s="355" t="s">
        <v>223</v>
      </c>
      <c r="B10" s="356"/>
      <c r="C10" s="356"/>
      <c r="D10" s="356"/>
      <c r="E10" s="357"/>
      <c r="I10" s="367" t="s">
        <v>224</v>
      </c>
      <c r="J10" s="368"/>
      <c r="K10" s="51" t="s">
        <v>225</v>
      </c>
      <c r="L10" s="51" t="s">
        <v>226</v>
      </c>
      <c r="M10" s="52" t="s">
        <v>227</v>
      </c>
      <c r="N10" s="52" t="s">
        <v>228</v>
      </c>
      <c r="O10" s="52" t="s">
        <v>229</v>
      </c>
    </row>
    <row r="11" spans="1:17" ht="26" x14ac:dyDescent="0.3">
      <c r="A11" s="53" t="s">
        <v>230</v>
      </c>
      <c r="B11" s="54" t="s">
        <v>231</v>
      </c>
      <c r="C11" s="55" t="s">
        <v>322</v>
      </c>
      <c r="D11" s="55" t="s">
        <v>232</v>
      </c>
      <c r="E11" s="77" t="s">
        <v>233</v>
      </c>
      <c r="I11" s="365" t="s">
        <v>234</v>
      </c>
      <c r="J11" s="366"/>
      <c r="K11" s="134" t="s">
        <v>235</v>
      </c>
      <c r="L11" s="134" t="s">
        <v>11</v>
      </c>
      <c r="M11" s="134">
        <v>3</v>
      </c>
      <c r="N11" s="134">
        <v>1</v>
      </c>
      <c r="O11" s="134">
        <f>M11*N11</f>
        <v>3</v>
      </c>
    </row>
    <row r="12" spans="1:17" x14ac:dyDescent="0.3">
      <c r="A12" s="222">
        <v>2</v>
      </c>
      <c r="B12" s="223" t="s">
        <v>236</v>
      </c>
      <c r="C12" s="224">
        <f>Equipamentos!E12*O12</f>
        <v>3</v>
      </c>
      <c r="D12" s="225">
        <f>Equipamentos!F12</f>
        <v>220.38</v>
      </c>
      <c r="E12" s="226">
        <f t="shared" ref="E12:E19" si="0">ROUND(C12*D12,2)</f>
        <v>661.14</v>
      </c>
      <c r="I12" s="363" t="s">
        <v>237</v>
      </c>
      <c r="J12" s="364"/>
      <c r="K12" s="135" t="s">
        <v>214</v>
      </c>
      <c r="L12" s="135" t="s">
        <v>214</v>
      </c>
      <c r="M12" s="135">
        <f>ROUND(SUM(M10:M11),2)</f>
        <v>3</v>
      </c>
      <c r="N12" s="135">
        <v>1</v>
      </c>
      <c r="O12" s="135">
        <f>ROUND(SUM(O10:O11),2)</f>
        <v>3</v>
      </c>
    </row>
    <row r="13" spans="1:17" x14ac:dyDescent="0.3">
      <c r="A13" s="222">
        <v>3</v>
      </c>
      <c r="B13" s="223" t="s">
        <v>238</v>
      </c>
      <c r="C13" s="227">
        <f>Equipamentos!E13*O12</f>
        <v>3</v>
      </c>
      <c r="D13" s="225">
        <f>Equipamentos!F13</f>
        <v>507.91</v>
      </c>
      <c r="E13" s="226">
        <f t="shared" si="0"/>
        <v>1523.73</v>
      </c>
      <c r="Q13" s="140"/>
    </row>
    <row r="14" spans="1:17" x14ac:dyDescent="0.3">
      <c r="A14" s="222">
        <v>4</v>
      </c>
      <c r="B14" s="228" t="s">
        <v>239</v>
      </c>
      <c r="C14" s="227">
        <f>Equipamentos!E14*O12</f>
        <v>3</v>
      </c>
      <c r="D14" s="225">
        <f>Equipamentos!F14</f>
        <v>67.36</v>
      </c>
      <c r="E14" s="226">
        <f t="shared" si="0"/>
        <v>202.08</v>
      </c>
      <c r="J14" s="140"/>
      <c r="K14" s="140"/>
      <c r="L14" s="140"/>
      <c r="M14" s="140"/>
    </row>
    <row r="15" spans="1:17" x14ac:dyDescent="0.3">
      <c r="A15" s="222">
        <v>6</v>
      </c>
      <c r="B15" s="229" t="s">
        <v>240</v>
      </c>
      <c r="C15" s="227">
        <f>Equipamentos!E16*O12</f>
        <v>3</v>
      </c>
      <c r="D15" s="225">
        <f>Equipamentos!F16</f>
        <v>133.06</v>
      </c>
      <c r="E15" s="226">
        <f t="shared" si="0"/>
        <v>399.18</v>
      </c>
    </row>
    <row r="16" spans="1:17" ht="28.5" customHeight="1" x14ac:dyDescent="0.3">
      <c r="A16" s="222">
        <v>7</v>
      </c>
      <c r="B16" s="230" t="s">
        <v>209</v>
      </c>
      <c r="C16" s="224">
        <f>Equipamentos!E17*O12</f>
        <v>3</v>
      </c>
      <c r="D16" s="225">
        <f>Equipamentos!F17</f>
        <v>1733.8</v>
      </c>
      <c r="E16" s="226">
        <f t="shared" si="0"/>
        <v>5201.3999999999996</v>
      </c>
    </row>
    <row r="17" spans="1:14" x14ac:dyDescent="0.3">
      <c r="A17" s="222">
        <v>8</v>
      </c>
      <c r="B17" s="229" t="s">
        <v>241</v>
      </c>
      <c r="C17" s="227">
        <f>Equipamentos!E18*O12</f>
        <v>3</v>
      </c>
      <c r="D17" s="225">
        <f>Equipamentos!F18</f>
        <v>91.18</v>
      </c>
      <c r="E17" s="226">
        <f t="shared" si="0"/>
        <v>273.54000000000002</v>
      </c>
    </row>
    <row r="18" spans="1:14" x14ac:dyDescent="0.3">
      <c r="A18" s="222">
        <v>9</v>
      </c>
      <c r="B18" s="228" t="s">
        <v>242</v>
      </c>
      <c r="C18" s="227">
        <f>Equipamentos!E19*O12</f>
        <v>3</v>
      </c>
      <c r="D18" s="225">
        <f>Equipamentos!F19</f>
        <v>7575.6</v>
      </c>
      <c r="E18" s="226">
        <f t="shared" si="0"/>
        <v>22726.799999999999</v>
      </c>
    </row>
    <row r="19" spans="1:14" ht="14.5" thickBot="1" x14ac:dyDescent="0.35">
      <c r="A19" s="231">
        <v>10</v>
      </c>
      <c r="B19" s="232" t="s">
        <v>243</v>
      </c>
      <c r="C19" s="233">
        <f>Equipamentos!E20*O12</f>
        <v>3</v>
      </c>
      <c r="D19" s="234">
        <f>Equipamentos!F20</f>
        <v>43.58</v>
      </c>
      <c r="E19" s="235">
        <f t="shared" si="0"/>
        <v>130.74</v>
      </c>
    </row>
    <row r="20" spans="1:14" x14ac:dyDescent="0.3">
      <c r="A20" s="56" t="s">
        <v>244</v>
      </c>
      <c r="B20" s="57"/>
      <c r="C20" s="57"/>
      <c r="D20" s="57"/>
      <c r="E20" s="58">
        <f>ROUND(SUM(E12:E19),2)</f>
        <v>31118.61</v>
      </c>
    </row>
    <row r="21" spans="1:14" x14ac:dyDescent="0.3">
      <c r="A21" s="59" t="s">
        <v>245</v>
      </c>
      <c r="B21" s="60"/>
      <c r="C21" s="60"/>
      <c r="D21" s="60"/>
      <c r="E21" s="82">
        <f>ROUND(E20*((1-0.2)/(12*5)),2)</f>
        <v>414.91</v>
      </c>
    </row>
    <row r="22" spans="1:14" x14ac:dyDescent="0.3">
      <c r="A22" s="369" t="s">
        <v>246</v>
      </c>
      <c r="B22" s="370"/>
      <c r="C22" s="370"/>
      <c r="D22" s="370"/>
      <c r="E22" s="145">
        <f>O12</f>
        <v>3</v>
      </c>
      <c r="M22" s="140"/>
      <c r="N22" s="140"/>
    </row>
    <row r="23" spans="1:14" x14ac:dyDescent="0.3">
      <c r="A23" s="59" t="s">
        <v>247</v>
      </c>
      <c r="B23" s="61"/>
      <c r="C23" s="61"/>
      <c r="D23" s="61"/>
      <c r="E23" s="73">
        <f>ROUND(E21/E22,2)</f>
        <v>138.30000000000001</v>
      </c>
      <c r="M23" s="140"/>
      <c r="N23" s="140"/>
    </row>
    <row r="24" spans="1:14" x14ac:dyDescent="0.3">
      <c r="A24" s="59" t="s">
        <v>248</v>
      </c>
      <c r="B24" s="61"/>
      <c r="C24" s="61"/>
      <c r="D24" s="61"/>
      <c r="E24" s="82">
        <f>ROUND(D18*0.5,2)</f>
        <v>3787.8</v>
      </c>
    </row>
    <row r="25" spans="1:14" x14ac:dyDescent="0.3">
      <c r="A25" s="59" t="s">
        <v>249</v>
      </c>
      <c r="B25" s="60"/>
      <c r="C25" s="60"/>
      <c r="D25" s="60"/>
      <c r="E25" s="73">
        <f>ROUND(E24*0.028%,2)</f>
        <v>1.06</v>
      </c>
    </row>
    <row r="26" spans="1:14" ht="14.5" thickBot="1" x14ac:dyDescent="0.35">
      <c r="A26" s="62" t="s">
        <v>250</v>
      </c>
      <c r="B26" s="63"/>
      <c r="C26" s="63"/>
      <c r="D26" s="63"/>
      <c r="E26" s="75">
        <f>ROUND(E23+E25,2)</f>
        <v>139.36000000000001</v>
      </c>
    </row>
    <row r="27" spans="1:14" x14ac:dyDescent="0.3">
      <c r="A27" s="64"/>
      <c r="B27" s="65"/>
      <c r="C27" s="65"/>
      <c r="D27" s="65"/>
      <c r="E27" s="66"/>
      <c r="L27" s="141"/>
    </row>
    <row r="28" spans="1:14" ht="14.5" thickBot="1" x14ac:dyDescent="0.35"/>
    <row r="29" spans="1:14" x14ac:dyDescent="0.3">
      <c r="A29" s="352" t="s">
        <v>251</v>
      </c>
      <c r="B29" s="353"/>
      <c r="C29" s="353"/>
      <c r="D29" s="353"/>
      <c r="E29" s="354"/>
      <c r="I29" s="140"/>
    </row>
    <row r="30" spans="1:14" ht="26" x14ac:dyDescent="0.3">
      <c r="A30" s="53" t="s">
        <v>230</v>
      </c>
      <c r="B30" s="55" t="s">
        <v>231</v>
      </c>
      <c r="C30" s="55" t="str">
        <f>C11</f>
        <v>Quantidade total anual de equipamentos</v>
      </c>
      <c r="D30" s="55" t="s">
        <v>232</v>
      </c>
      <c r="E30" s="77" t="str">
        <f>E11</f>
        <v>Valor total (R$)</v>
      </c>
    </row>
    <row r="31" spans="1:14" x14ac:dyDescent="0.3">
      <c r="A31" s="222">
        <v>1</v>
      </c>
      <c r="B31" s="223" t="s">
        <v>252</v>
      </c>
      <c r="C31" s="224">
        <f>Equipamentos!E11*O12</f>
        <v>3</v>
      </c>
      <c r="D31" s="225">
        <f>Equipamentos!F11</f>
        <v>5400</v>
      </c>
      <c r="E31" s="226">
        <f t="shared" ref="E31" si="1">ROUND(C31*D31,2)</f>
        <v>16200</v>
      </c>
    </row>
    <row r="32" spans="1:14" x14ac:dyDescent="0.3">
      <c r="A32" s="222">
        <f>Equipamentos!A15</f>
        <v>5</v>
      </c>
      <c r="B32" s="236" t="s">
        <v>253</v>
      </c>
      <c r="C32" s="227">
        <f>Equipamentos!E15*O12</f>
        <v>3</v>
      </c>
      <c r="D32" s="237">
        <f>Equipamentos!F15</f>
        <v>1821.48</v>
      </c>
      <c r="E32" s="238">
        <f>ROUND(C32*D32,2)</f>
        <v>5464.44</v>
      </c>
    </row>
    <row r="33" spans="1:9" x14ac:dyDescent="0.3">
      <c r="A33" s="69" t="s">
        <v>244</v>
      </c>
      <c r="B33" s="70"/>
      <c r="C33" s="70"/>
      <c r="D33" s="71"/>
      <c r="E33" s="72">
        <f>ROUND(SUM(E31:E32),2)</f>
        <v>21664.44</v>
      </c>
    </row>
    <row r="34" spans="1:9" x14ac:dyDescent="0.3">
      <c r="A34" s="59" t="s">
        <v>254</v>
      </c>
      <c r="B34" s="60"/>
      <c r="C34" s="60"/>
      <c r="D34" s="146"/>
      <c r="E34" s="73">
        <f>ROUND(E33*((1-0.2)/(12*5)),2)</f>
        <v>288.86</v>
      </c>
      <c r="H34" s="140"/>
    </row>
    <row r="35" spans="1:9" x14ac:dyDescent="0.3">
      <c r="A35" s="147" t="s">
        <v>255</v>
      </c>
      <c r="B35" s="148"/>
      <c r="C35" s="148"/>
      <c r="D35" s="148"/>
      <c r="E35" s="165">
        <f>O12</f>
        <v>3</v>
      </c>
    </row>
    <row r="36" spans="1:9" ht="14.5" thickBot="1" x14ac:dyDescent="0.35">
      <c r="A36" s="149" t="s">
        <v>256</v>
      </c>
      <c r="B36" s="150"/>
      <c r="C36" s="150"/>
      <c r="D36" s="150"/>
      <c r="E36" s="151">
        <f>ROUND(E34/E35,2)</f>
        <v>96.29</v>
      </c>
    </row>
    <row r="38" spans="1:9" ht="14.5" thickBot="1" x14ac:dyDescent="0.35">
      <c r="A38" s="74"/>
      <c r="B38" s="74"/>
      <c r="C38" s="74"/>
      <c r="D38" s="74"/>
      <c r="E38" s="74"/>
    </row>
    <row r="39" spans="1:9" x14ac:dyDescent="0.3">
      <c r="A39" s="352" t="s">
        <v>257</v>
      </c>
      <c r="B39" s="353"/>
      <c r="C39" s="353"/>
      <c r="D39" s="353"/>
      <c r="E39" s="354"/>
    </row>
    <row r="40" spans="1:9" ht="26" x14ac:dyDescent="0.3">
      <c r="A40" s="67" t="s">
        <v>230</v>
      </c>
      <c r="B40" s="68" t="s">
        <v>231</v>
      </c>
      <c r="C40" s="68" t="str">
        <f>C30</f>
        <v>Quantidade total anual de equipamentos</v>
      </c>
      <c r="D40" s="68" t="str">
        <f>D30</f>
        <v>Média do item (R$)</v>
      </c>
      <c r="E40" s="170" t="s">
        <v>258</v>
      </c>
    </row>
    <row r="41" spans="1:9" x14ac:dyDescent="0.3">
      <c r="A41" s="222">
        <v>11</v>
      </c>
      <c r="B41" s="236" t="s">
        <v>259</v>
      </c>
      <c r="C41" s="239">
        <f>Equipamentos!E23*O12</f>
        <v>3</v>
      </c>
      <c r="D41" s="240">
        <f>Equipamentos!F23</f>
        <v>26.55</v>
      </c>
      <c r="E41" s="241">
        <f>(D41*C41)/12</f>
        <v>6.6375000000000002</v>
      </c>
    </row>
    <row r="42" spans="1:9" x14ac:dyDescent="0.3">
      <c r="A42" s="222">
        <v>12</v>
      </c>
      <c r="B42" s="236" t="s">
        <v>260</v>
      </c>
      <c r="C42" s="239">
        <f>Equipamentos!E24*O12</f>
        <v>12</v>
      </c>
      <c r="D42" s="240">
        <f>Equipamentos!F24</f>
        <v>146.97999999999999</v>
      </c>
      <c r="E42" s="241">
        <f>(D42*C42)/12</f>
        <v>146.97999999999999</v>
      </c>
    </row>
    <row r="43" spans="1:9" x14ac:dyDescent="0.3">
      <c r="A43" s="361" t="s">
        <v>261</v>
      </c>
      <c r="B43" s="362"/>
      <c r="C43" s="362"/>
      <c r="D43" s="362"/>
      <c r="E43" s="142">
        <f>ROUND(SUM(E41:E42),2)</f>
        <v>153.62</v>
      </c>
    </row>
    <row r="44" spans="1:9" x14ac:dyDescent="0.3">
      <c r="A44" s="147" t="s">
        <v>255</v>
      </c>
      <c r="B44" s="148"/>
      <c r="C44" s="148"/>
      <c r="D44" s="148"/>
      <c r="E44" s="165">
        <f>O12</f>
        <v>3</v>
      </c>
    </row>
    <row r="45" spans="1:9" ht="14.5" thickBot="1" x14ac:dyDescent="0.35">
      <c r="A45" s="371" t="s">
        <v>262</v>
      </c>
      <c r="B45" s="372"/>
      <c r="C45" s="372"/>
      <c r="D45" s="372"/>
      <c r="E45" s="221">
        <f>ROUND(E43/E44,2)</f>
        <v>51.21</v>
      </c>
    </row>
    <row r="46" spans="1:9" ht="14.5" thickBot="1" x14ac:dyDescent="0.35">
      <c r="A46" s="74"/>
      <c r="B46" s="74"/>
      <c r="C46" s="74"/>
      <c r="D46" s="74"/>
      <c r="E46" s="74"/>
      <c r="I46" s="140"/>
    </row>
    <row r="47" spans="1:9" ht="41.25" customHeight="1" thickBot="1" x14ac:dyDescent="0.35">
      <c r="A47" s="137" t="s">
        <v>263</v>
      </c>
      <c r="B47" s="341" t="s">
        <v>264</v>
      </c>
      <c r="C47" s="341"/>
      <c r="D47" s="341"/>
      <c r="E47" s="342"/>
      <c r="I47" s="140"/>
    </row>
    <row r="48" spans="1:9" ht="14.5" thickBot="1" x14ac:dyDescent="0.35">
      <c r="A48" s="74"/>
      <c r="B48" s="74"/>
      <c r="C48" s="74"/>
      <c r="D48" s="74"/>
      <c r="E48" s="74"/>
    </row>
    <row r="49" spans="1:9" x14ac:dyDescent="0.3">
      <c r="A49" s="343" t="s">
        <v>265</v>
      </c>
      <c r="B49" s="344"/>
      <c r="C49" s="344"/>
      <c r="D49" s="344"/>
      <c r="E49" s="345"/>
      <c r="F49" s="104"/>
      <c r="G49" s="105"/>
      <c r="H49" s="105"/>
      <c r="I49" s="105"/>
    </row>
    <row r="50" spans="1:9" x14ac:dyDescent="0.3">
      <c r="A50" s="346"/>
      <c r="B50" s="347"/>
      <c r="C50" s="347"/>
      <c r="D50" s="347"/>
      <c r="E50" s="348"/>
      <c r="F50" s="104"/>
      <c r="G50" s="105"/>
      <c r="H50" s="105"/>
      <c r="I50" s="105"/>
    </row>
    <row r="51" spans="1:9" x14ac:dyDescent="0.3">
      <c r="A51" s="346"/>
      <c r="B51" s="347"/>
      <c r="C51" s="347"/>
      <c r="D51" s="347"/>
      <c r="E51" s="348"/>
      <c r="F51" s="104"/>
      <c r="G51" s="105"/>
      <c r="H51" s="105"/>
      <c r="I51" s="105"/>
    </row>
    <row r="52" spans="1:9" x14ac:dyDescent="0.3">
      <c r="A52" s="346"/>
      <c r="B52" s="347"/>
      <c r="C52" s="347"/>
      <c r="D52" s="347"/>
      <c r="E52" s="348"/>
      <c r="F52" s="104"/>
      <c r="G52" s="105"/>
      <c r="H52" s="105"/>
      <c r="I52" s="105"/>
    </row>
    <row r="53" spans="1:9" ht="7.5" customHeight="1" thickBot="1" x14ac:dyDescent="0.35">
      <c r="A53" s="349"/>
      <c r="B53" s="350"/>
      <c r="C53" s="350"/>
      <c r="D53" s="350"/>
      <c r="E53" s="351"/>
      <c r="F53" s="104"/>
      <c r="G53" s="105"/>
      <c r="H53" s="105"/>
      <c r="I53" s="105"/>
    </row>
  </sheetData>
  <mergeCells count="15">
    <mergeCell ref="B47:E47"/>
    <mergeCell ref="A49:E53"/>
    <mergeCell ref="A29:E29"/>
    <mergeCell ref="A10:E10"/>
    <mergeCell ref="A1:A3"/>
    <mergeCell ref="A5:O5"/>
    <mergeCell ref="A39:E39"/>
    <mergeCell ref="A43:D43"/>
    <mergeCell ref="A7:O7"/>
    <mergeCell ref="A8:O8"/>
    <mergeCell ref="I12:J12"/>
    <mergeCell ref="I11:J11"/>
    <mergeCell ref="I10:J10"/>
    <mergeCell ref="A22:D22"/>
    <mergeCell ref="A45:D45"/>
  </mergeCells>
  <pageMargins left="0.511811024" right="0.511811024" top="0.78740157499999996" bottom="0.78740157499999996" header="0.31496062000000002" footer="0.31496062000000002"/>
  <ignoredErrors>
    <ignoredError sqref="E44"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19400-DDBB-408C-9D26-517B494E8CE2}">
  <sheetPr>
    <tabColor theme="0"/>
  </sheetPr>
  <dimension ref="A1:S46"/>
  <sheetViews>
    <sheetView showGridLines="0" topLeftCell="A39" workbookViewId="0">
      <selection activeCell="H18" sqref="H18"/>
    </sheetView>
  </sheetViews>
  <sheetFormatPr defaultColWidth="9.1796875" defaultRowHeight="13" x14ac:dyDescent="0.3"/>
  <cols>
    <col min="1" max="1" width="12.54296875" style="83" customWidth="1"/>
    <col min="2" max="2" width="14.26953125" style="83" bestFit="1" customWidth="1"/>
    <col min="3" max="3" width="79.26953125" style="83" customWidth="1"/>
    <col min="4" max="4" width="13.54296875" style="83" customWidth="1"/>
    <col min="5" max="5" width="8.81640625" style="83" customWidth="1"/>
    <col min="6" max="6" width="14.453125" style="83" customWidth="1"/>
    <col min="7" max="7" width="13" style="83" customWidth="1"/>
    <col min="8" max="8" width="15.1796875" style="83" bestFit="1" customWidth="1"/>
    <col min="9" max="9" width="12.1796875" style="83" bestFit="1" customWidth="1"/>
    <col min="10" max="10" width="8" style="83" bestFit="1" customWidth="1"/>
    <col min="11" max="11" width="8.54296875" style="83" bestFit="1" customWidth="1"/>
    <col min="12" max="12" width="9" style="83" bestFit="1" customWidth="1"/>
    <col min="13" max="13" width="8.54296875" style="83" bestFit="1" customWidth="1"/>
    <col min="14" max="14" width="8" style="83" bestFit="1" customWidth="1"/>
    <col min="15" max="15" width="9" style="83" bestFit="1" customWidth="1"/>
    <col min="16" max="16" width="4.54296875" style="83" bestFit="1" customWidth="1"/>
    <col min="17" max="17" width="13.81640625" style="83" customWidth="1"/>
    <col min="18" max="18" width="12.54296875" style="83" customWidth="1"/>
    <col min="19" max="19" width="15.7265625" style="83" customWidth="1"/>
    <col min="20" max="20" width="16.453125" style="83" customWidth="1"/>
    <col min="21" max="16384" width="9.1796875" style="83"/>
  </cols>
  <sheetData>
    <row r="1" spans="1:19" s="86" customFormat="1" ht="14" x14ac:dyDescent="0.3">
      <c r="A1" s="247"/>
      <c r="B1" s="85"/>
    </row>
    <row r="2" spans="1:19" s="86" customFormat="1" ht="14" x14ac:dyDescent="0.3">
      <c r="A2" s="247"/>
      <c r="B2" s="87"/>
    </row>
    <row r="3" spans="1:19" s="86" customFormat="1" ht="14" x14ac:dyDescent="0.3">
      <c r="A3" s="247"/>
      <c r="B3" s="87"/>
    </row>
    <row r="4" spans="1:19" s="86" customFormat="1" ht="14" x14ac:dyDescent="0.3">
      <c r="A4" s="84"/>
      <c r="B4" s="87"/>
    </row>
    <row r="5" spans="1:19" ht="28.5" customHeight="1" x14ac:dyDescent="0.3">
      <c r="A5" s="383" t="s">
        <v>266</v>
      </c>
      <c r="B5" s="383"/>
      <c r="C5" s="383"/>
      <c r="D5" s="383"/>
      <c r="E5" s="383"/>
      <c r="F5" s="383"/>
      <c r="G5" s="383"/>
    </row>
    <row r="6" spans="1:19" ht="17.25" customHeight="1" thickBot="1" x14ac:dyDescent="0.35">
      <c r="A6" s="88"/>
      <c r="B6" s="88"/>
      <c r="C6" s="88"/>
      <c r="D6" s="88"/>
      <c r="E6" s="88"/>
      <c r="F6" s="88"/>
      <c r="G6" s="88"/>
    </row>
    <row r="7" spans="1:19" ht="19.5" customHeight="1" x14ac:dyDescent="0.3">
      <c r="A7" s="384" t="s">
        <v>222</v>
      </c>
      <c r="B7" s="385"/>
      <c r="C7" s="385"/>
      <c r="D7" s="385"/>
      <c r="E7" s="385"/>
      <c r="F7" s="385"/>
      <c r="G7" s="386"/>
    </row>
    <row r="8" spans="1:19" ht="19.5" customHeight="1" thickBot="1" x14ac:dyDescent="0.35">
      <c r="A8" s="387" t="s">
        <v>267</v>
      </c>
      <c r="B8" s="388"/>
      <c r="C8" s="388"/>
      <c r="D8" s="388"/>
      <c r="E8" s="388"/>
      <c r="F8" s="388"/>
      <c r="G8" s="389"/>
    </row>
    <row r="9" spans="1:19" s="90" customFormat="1" ht="18" customHeight="1" x14ac:dyDescent="0.3">
      <c r="A9" s="89"/>
      <c r="B9" s="89"/>
      <c r="C9" s="89"/>
      <c r="D9" s="89"/>
      <c r="E9" s="89"/>
      <c r="F9" s="89"/>
      <c r="G9" s="89"/>
      <c r="H9" s="83"/>
      <c r="I9" s="83"/>
      <c r="J9" s="83"/>
      <c r="K9" s="83"/>
      <c r="L9" s="83"/>
      <c r="M9" s="83"/>
      <c r="N9" s="83"/>
      <c r="O9" s="83"/>
      <c r="P9" s="83"/>
      <c r="Q9" s="83"/>
      <c r="R9" s="83"/>
      <c r="S9" s="83"/>
    </row>
    <row r="10" spans="1:19" ht="25.5" customHeight="1" x14ac:dyDescent="0.3">
      <c r="A10" s="328" t="s">
        <v>268</v>
      </c>
      <c r="B10" s="329"/>
      <c r="C10" s="329"/>
      <c r="D10" s="329"/>
      <c r="E10" s="329"/>
      <c r="F10" s="329"/>
      <c r="G10" s="330"/>
    </row>
    <row r="11" spans="1:19" ht="19.5" customHeight="1" x14ac:dyDescent="0.3">
      <c r="A11" s="91"/>
      <c r="B11" s="91"/>
      <c r="C11" s="91"/>
      <c r="D11" s="91"/>
      <c r="E11" s="91"/>
      <c r="F11" s="91"/>
    </row>
    <row r="12" spans="1:19" ht="20.25" customHeight="1" x14ac:dyDescent="0.3">
      <c r="A12" s="390" t="s">
        <v>269</v>
      </c>
      <c r="B12" s="391"/>
      <c r="C12" s="391"/>
      <c r="D12" s="391"/>
      <c r="E12" s="391"/>
      <c r="F12" s="391"/>
      <c r="G12" s="392"/>
    </row>
    <row r="13" spans="1:19" ht="45" customHeight="1" x14ac:dyDescent="0.3">
      <c r="A13" s="92" t="s">
        <v>230</v>
      </c>
      <c r="B13" s="93" t="s">
        <v>270</v>
      </c>
      <c r="C13" s="93" t="s">
        <v>192</v>
      </c>
      <c r="D13" s="93" t="s">
        <v>317</v>
      </c>
      <c r="E13" s="94" t="s">
        <v>271</v>
      </c>
      <c r="F13" s="93" t="s">
        <v>272</v>
      </c>
      <c r="G13" s="93" t="s">
        <v>273</v>
      </c>
    </row>
    <row r="14" spans="1:19" ht="49.9" customHeight="1" x14ac:dyDescent="0.3">
      <c r="A14" s="95">
        <v>1</v>
      </c>
      <c r="B14" s="171" t="s">
        <v>274</v>
      </c>
      <c r="C14" s="172" t="s">
        <v>275</v>
      </c>
      <c r="D14" s="96">
        <v>171.11</v>
      </c>
      <c r="E14" s="173">
        <v>2</v>
      </c>
      <c r="F14" s="96">
        <f t="shared" ref="F14:F25" si="0">ROUND(D14*E14,2)</f>
        <v>342.22</v>
      </c>
      <c r="G14" s="96">
        <f t="shared" ref="G14:G25" si="1">ROUND(F14/12,2)</f>
        <v>28.52</v>
      </c>
    </row>
    <row r="15" spans="1:19" ht="29.25" customHeight="1" x14ac:dyDescent="0.3">
      <c r="A15" s="95">
        <v>2</v>
      </c>
      <c r="B15" s="171" t="s">
        <v>276</v>
      </c>
      <c r="C15" s="174" t="s">
        <v>277</v>
      </c>
      <c r="D15" s="96">
        <v>55.51</v>
      </c>
      <c r="E15" s="173">
        <v>4</v>
      </c>
      <c r="F15" s="96">
        <f t="shared" si="0"/>
        <v>222.04</v>
      </c>
      <c r="G15" s="96">
        <f t="shared" si="1"/>
        <v>18.5</v>
      </c>
    </row>
    <row r="16" spans="1:19" ht="29.25" customHeight="1" x14ac:dyDescent="0.3">
      <c r="A16" s="95">
        <v>3</v>
      </c>
      <c r="B16" s="171" t="s">
        <v>278</v>
      </c>
      <c r="C16" s="175" t="s">
        <v>279</v>
      </c>
      <c r="D16" s="96">
        <v>172.9</v>
      </c>
      <c r="E16" s="173">
        <v>8</v>
      </c>
      <c r="F16" s="96">
        <f t="shared" si="0"/>
        <v>1383.2</v>
      </c>
      <c r="G16" s="96">
        <f t="shared" si="1"/>
        <v>115.27</v>
      </c>
    </row>
    <row r="17" spans="1:8" ht="54.75" customHeight="1" x14ac:dyDescent="0.3">
      <c r="A17" s="95">
        <v>4</v>
      </c>
      <c r="B17" s="171" t="s">
        <v>280</v>
      </c>
      <c r="C17" s="174" t="s">
        <v>281</v>
      </c>
      <c r="D17" s="96">
        <v>25.78</v>
      </c>
      <c r="E17" s="173">
        <v>1</v>
      </c>
      <c r="F17" s="96">
        <f t="shared" si="0"/>
        <v>25.78</v>
      </c>
      <c r="G17" s="96">
        <f t="shared" si="1"/>
        <v>2.15</v>
      </c>
    </row>
    <row r="18" spans="1:8" ht="43.5" customHeight="1" x14ac:dyDescent="0.3">
      <c r="A18" s="95">
        <v>5</v>
      </c>
      <c r="B18" s="171" t="s">
        <v>282</v>
      </c>
      <c r="C18" s="172" t="s">
        <v>283</v>
      </c>
      <c r="D18" s="96">
        <v>116.8</v>
      </c>
      <c r="E18" s="173">
        <v>2</v>
      </c>
      <c r="F18" s="96">
        <f t="shared" si="0"/>
        <v>233.6</v>
      </c>
      <c r="G18" s="96">
        <f t="shared" si="1"/>
        <v>19.47</v>
      </c>
    </row>
    <row r="19" spans="1:8" ht="43.9" customHeight="1" x14ac:dyDescent="0.3">
      <c r="A19" s="95">
        <v>6</v>
      </c>
      <c r="B19" s="171" t="s">
        <v>284</v>
      </c>
      <c r="C19" s="175" t="s">
        <v>285</v>
      </c>
      <c r="D19" s="96">
        <v>2.81</v>
      </c>
      <c r="E19" s="173">
        <v>1</v>
      </c>
      <c r="F19" s="96">
        <f t="shared" si="0"/>
        <v>2.81</v>
      </c>
      <c r="G19" s="96">
        <f t="shared" si="1"/>
        <v>0.23</v>
      </c>
    </row>
    <row r="20" spans="1:8" ht="29.5" customHeight="1" x14ac:dyDescent="0.3">
      <c r="A20" s="95">
        <v>7</v>
      </c>
      <c r="B20" s="171" t="s">
        <v>286</v>
      </c>
      <c r="C20" s="172" t="s">
        <v>287</v>
      </c>
      <c r="D20" s="96">
        <v>22.77</v>
      </c>
      <c r="E20" s="173">
        <v>2</v>
      </c>
      <c r="F20" s="96">
        <f t="shared" si="0"/>
        <v>45.54</v>
      </c>
      <c r="G20" s="96">
        <f t="shared" si="1"/>
        <v>3.8</v>
      </c>
    </row>
    <row r="21" spans="1:8" ht="27" customHeight="1" x14ac:dyDescent="0.3">
      <c r="A21" s="95">
        <v>8</v>
      </c>
      <c r="B21" s="171" t="s">
        <v>288</v>
      </c>
      <c r="C21" s="172" t="s">
        <v>289</v>
      </c>
      <c r="D21" s="96">
        <v>13.48</v>
      </c>
      <c r="E21" s="173">
        <v>4</v>
      </c>
      <c r="F21" s="96">
        <f t="shared" si="0"/>
        <v>53.92</v>
      </c>
      <c r="G21" s="96">
        <f t="shared" si="1"/>
        <v>4.49</v>
      </c>
    </row>
    <row r="22" spans="1:8" ht="27" customHeight="1" x14ac:dyDescent="0.3">
      <c r="A22" s="95">
        <v>9</v>
      </c>
      <c r="B22" s="171" t="s">
        <v>290</v>
      </c>
      <c r="C22" s="172" t="s">
        <v>291</v>
      </c>
      <c r="D22" s="96">
        <v>17.32</v>
      </c>
      <c r="E22" s="173">
        <v>4</v>
      </c>
      <c r="F22" s="96">
        <f t="shared" si="0"/>
        <v>69.28</v>
      </c>
      <c r="G22" s="96">
        <f t="shared" si="1"/>
        <v>5.77</v>
      </c>
    </row>
    <row r="23" spans="1:8" ht="27" customHeight="1" x14ac:dyDescent="0.3">
      <c r="A23" s="95">
        <v>10</v>
      </c>
      <c r="B23" s="171" t="s">
        <v>292</v>
      </c>
      <c r="C23" s="174" t="s">
        <v>293</v>
      </c>
      <c r="D23" s="96">
        <v>110.25</v>
      </c>
      <c r="E23" s="173">
        <v>2</v>
      </c>
      <c r="F23" s="96">
        <f t="shared" si="0"/>
        <v>220.5</v>
      </c>
      <c r="G23" s="96">
        <f t="shared" si="1"/>
        <v>18.38</v>
      </c>
    </row>
    <row r="24" spans="1:8" ht="27" customHeight="1" x14ac:dyDescent="0.3">
      <c r="A24" s="95">
        <v>11</v>
      </c>
      <c r="B24" s="171" t="s">
        <v>294</v>
      </c>
      <c r="C24" s="174" t="s">
        <v>295</v>
      </c>
      <c r="D24" s="96">
        <v>177.99</v>
      </c>
      <c r="E24" s="173">
        <v>2</v>
      </c>
      <c r="F24" s="96">
        <f t="shared" si="0"/>
        <v>355.98</v>
      </c>
      <c r="G24" s="96">
        <f t="shared" si="1"/>
        <v>29.67</v>
      </c>
    </row>
    <row r="25" spans="1:8" ht="55.9" customHeight="1" x14ac:dyDescent="0.3">
      <c r="A25" s="95">
        <v>12</v>
      </c>
      <c r="B25" s="171" t="s">
        <v>296</v>
      </c>
      <c r="C25" s="175" t="s">
        <v>297</v>
      </c>
      <c r="D25" s="96">
        <v>155.65</v>
      </c>
      <c r="E25" s="173">
        <v>4</v>
      </c>
      <c r="F25" s="96">
        <f t="shared" si="0"/>
        <v>622.6</v>
      </c>
      <c r="G25" s="96">
        <f t="shared" si="1"/>
        <v>51.88</v>
      </c>
    </row>
    <row r="26" spans="1:8" ht="20.25" customHeight="1" x14ac:dyDescent="0.3">
      <c r="A26" s="377" t="s">
        <v>298</v>
      </c>
      <c r="B26" s="378"/>
      <c r="C26" s="378"/>
      <c r="D26" s="378"/>
      <c r="E26" s="379"/>
      <c r="F26" s="97">
        <f>ROUND(SUM(F14:F25),2)</f>
        <v>3577.47</v>
      </c>
      <c r="G26" s="97">
        <f>ROUND(SUM(G14:G25),2)</f>
        <v>298.13</v>
      </c>
      <c r="H26" s="98"/>
    </row>
    <row r="27" spans="1:8" s="99" customFormat="1" x14ac:dyDescent="0.3">
      <c r="A27" s="91"/>
      <c r="B27" s="91"/>
      <c r="C27" s="91"/>
      <c r="D27" s="91"/>
      <c r="E27" s="91"/>
      <c r="F27" s="91"/>
      <c r="G27" s="83"/>
    </row>
    <row r="28" spans="1:8" ht="20.25" customHeight="1" x14ac:dyDescent="0.3">
      <c r="A28" s="373" t="s">
        <v>299</v>
      </c>
      <c r="B28" s="374"/>
      <c r="C28" s="374"/>
      <c r="D28" s="374"/>
      <c r="E28" s="374"/>
      <c r="F28" s="374"/>
      <c r="G28" s="375"/>
    </row>
    <row r="29" spans="1:8" ht="45" customHeight="1" x14ac:dyDescent="0.3">
      <c r="A29" s="100" t="s">
        <v>230</v>
      </c>
      <c r="B29" s="93" t="s">
        <v>270</v>
      </c>
      <c r="C29" s="93" t="s">
        <v>192</v>
      </c>
      <c r="D29" s="93" t="str">
        <f>D13</f>
        <v>Valor Unitário</v>
      </c>
      <c r="E29" s="94" t="s">
        <v>271</v>
      </c>
      <c r="F29" s="93" t="s">
        <v>272</v>
      </c>
      <c r="G29" s="93" t="s">
        <v>273</v>
      </c>
    </row>
    <row r="30" spans="1:8" ht="30" customHeight="1" x14ac:dyDescent="0.3">
      <c r="A30" s="101">
        <v>1</v>
      </c>
      <c r="B30" s="171" t="s">
        <v>300</v>
      </c>
      <c r="C30" s="174" t="s">
        <v>275</v>
      </c>
      <c r="D30" s="96">
        <v>135.76</v>
      </c>
      <c r="E30" s="173">
        <v>2</v>
      </c>
      <c r="F30" s="96">
        <f t="shared" ref="F30:F41" si="2">ROUND(D30*E30,2)</f>
        <v>271.52</v>
      </c>
      <c r="G30" s="96">
        <f t="shared" ref="G30:G41" si="3">ROUND(F30/12,2)</f>
        <v>22.63</v>
      </c>
    </row>
    <row r="31" spans="1:8" ht="29.25" customHeight="1" x14ac:dyDescent="0.3">
      <c r="A31" s="101">
        <v>2</v>
      </c>
      <c r="B31" s="171" t="s">
        <v>301</v>
      </c>
      <c r="C31" s="174" t="s">
        <v>302</v>
      </c>
      <c r="D31" s="96">
        <v>117.29</v>
      </c>
      <c r="E31" s="173">
        <v>4</v>
      </c>
      <c r="F31" s="96">
        <f t="shared" si="2"/>
        <v>469.16</v>
      </c>
      <c r="G31" s="96">
        <f t="shared" si="3"/>
        <v>39.1</v>
      </c>
    </row>
    <row r="32" spans="1:8" ht="29.25" customHeight="1" x14ac:dyDescent="0.3">
      <c r="A32" s="101">
        <v>3</v>
      </c>
      <c r="B32" s="171" t="s">
        <v>303</v>
      </c>
      <c r="C32" s="174" t="s">
        <v>279</v>
      </c>
      <c r="D32" s="96">
        <v>108.74</v>
      </c>
      <c r="E32" s="173">
        <v>8</v>
      </c>
      <c r="F32" s="96">
        <f t="shared" si="2"/>
        <v>869.92</v>
      </c>
      <c r="G32" s="96">
        <f t="shared" si="3"/>
        <v>72.489999999999995</v>
      </c>
    </row>
    <row r="33" spans="1:7" ht="37.5" customHeight="1" x14ac:dyDescent="0.3">
      <c r="A33" s="101">
        <v>4</v>
      </c>
      <c r="B33" s="171" t="s">
        <v>280</v>
      </c>
      <c r="C33" s="174" t="s">
        <v>304</v>
      </c>
      <c r="D33" s="96">
        <v>25.51</v>
      </c>
      <c r="E33" s="173">
        <v>1</v>
      </c>
      <c r="F33" s="96">
        <f t="shared" si="2"/>
        <v>25.51</v>
      </c>
      <c r="G33" s="96">
        <f t="shared" si="3"/>
        <v>2.13</v>
      </c>
    </row>
    <row r="34" spans="1:7" ht="38.25" customHeight="1" x14ac:dyDescent="0.3">
      <c r="A34" s="101">
        <v>5</v>
      </c>
      <c r="B34" s="171" t="s">
        <v>282</v>
      </c>
      <c r="C34" s="174" t="s">
        <v>305</v>
      </c>
      <c r="D34" s="96">
        <v>119.75</v>
      </c>
      <c r="E34" s="173">
        <v>2</v>
      </c>
      <c r="F34" s="96">
        <f t="shared" si="2"/>
        <v>239.5</v>
      </c>
      <c r="G34" s="96">
        <f t="shared" si="3"/>
        <v>19.96</v>
      </c>
    </row>
    <row r="35" spans="1:7" ht="43.9" customHeight="1" x14ac:dyDescent="0.3">
      <c r="A35" s="101">
        <v>6</v>
      </c>
      <c r="B35" s="171" t="s">
        <v>306</v>
      </c>
      <c r="C35" s="175" t="s">
        <v>285</v>
      </c>
      <c r="D35" s="96">
        <v>2.81</v>
      </c>
      <c r="E35" s="173">
        <v>1</v>
      </c>
      <c r="F35" s="96">
        <f t="shared" si="2"/>
        <v>2.81</v>
      </c>
      <c r="G35" s="96">
        <f t="shared" si="3"/>
        <v>0.23</v>
      </c>
    </row>
    <row r="36" spans="1:7" ht="51" customHeight="1" x14ac:dyDescent="0.3">
      <c r="A36" s="101">
        <v>7</v>
      </c>
      <c r="B36" s="171" t="s">
        <v>307</v>
      </c>
      <c r="C36" s="174" t="s">
        <v>308</v>
      </c>
      <c r="D36" s="96">
        <v>19.18</v>
      </c>
      <c r="E36" s="173">
        <v>4</v>
      </c>
      <c r="F36" s="96">
        <f t="shared" si="2"/>
        <v>76.72</v>
      </c>
      <c r="G36" s="96">
        <f t="shared" si="3"/>
        <v>6.39</v>
      </c>
    </row>
    <row r="37" spans="1:7" ht="32.25" customHeight="1" x14ac:dyDescent="0.3">
      <c r="A37" s="101">
        <v>8</v>
      </c>
      <c r="B37" s="171" t="s">
        <v>290</v>
      </c>
      <c r="C37" s="174" t="s">
        <v>309</v>
      </c>
      <c r="D37" s="96">
        <v>21.74</v>
      </c>
      <c r="E37" s="173">
        <v>4</v>
      </c>
      <c r="F37" s="96">
        <f t="shared" si="2"/>
        <v>86.96</v>
      </c>
      <c r="G37" s="96">
        <f t="shared" si="3"/>
        <v>7.25</v>
      </c>
    </row>
    <row r="38" spans="1:7" ht="32.25" customHeight="1" x14ac:dyDescent="0.3">
      <c r="A38" s="101">
        <v>9</v>
      </c>
      <c r="B38" s="171" t="s">
        <v>310</v>
      </c>
      <c r="C38" s="174" t="s">
        <v>311</v>
      </c>
      <c r="D38" s="96">
        <v>21.58</v>
      </c>
      <c r="E38" s="173">
        <v>4</v>
      </c>
      <c r="F38" s="96">
        <f t="shared" si="2"/>
        <v>86.32</v>
      </c>
      <c r="G38" s="96">
        <f t="shared" si="3"/>
        <v>7.19</v>
      </c>
    </row>
    <row r="39" spans="1:7" ht="32.25" customHeight="1" x14ac:dyDescent="0.3">
      <c r="A39" s="101">
        <v>10</v>
      </c>
      <c r="B39" s="171" t="s">
        <v>292</v>
      </c>
      <c r="C39" s="174" t="s">
        <v>312</v>
      </c>
      <c r="D39" s="96">
        <v>124.74</v>
      </c>
      <c r="E39" s="173">
        <v>2</v>
      </c>
      <c r="F39" s="96">
        <f t="shared" si="2"/>
        <v>249.48</v>
      </c>
      <c r="G39" s="96">
        <f t="shared" si="3"/>
        <v>20.79</v>
      </c>
    </row>
    <row r="40" spans="1:7" ht="32.25" customHeight="1" x14ac:dyDescent="0.3">
      <c r="A40" s="101">
        <v>11</v>
      </c>
      <c r="B40" s="171" t="s">
        <v>294</v>
      </c>
      <c r="C40" s="174" t="s">
        <v>295</v>
      </c>
      <c r="D40" s="96">
        <v>189.95</v>
      </c>
      <c r="E40" s="173">
        <v>2</v>
      </c>
      <c r="F40" s="96">
        <f t="shared" si="2"/>
        <v>379.9</v>
      </c>
      <c r="G40" s="96">
        <f t="shared" si="3"/>
        <v>31.66</v>
      </c>
    </row>
    <row r="41" spans="1:7" ht="52" x14ac:dyDescent="0.3">
      <c r="A41" s="101">
        <v>12</v>
      </c>
      <c r="B41" s="171" t="s">
        <v>313</v>
      </c>
      <c r="C41" s="174" t="s">
        <v>314</v>
      </c>
      <c r="D41" s="96">
        <v>199.98</v>
      </c>
      <c r="E41" s="173">
        <v>4</v>
      </c>
      <c r="F41" s="96">
        <f t="shared" si="2"/>
        <v>799.92</v>
      </c>
      <c r="G41" s="96">
        <f t="shared" si="3"/>
        <v>66.66</v>
      </c>
    </row>
    <row r="42" spans="1:7" ht="19.5" customHeight="1" x14ac:dyDescent="0.3">
      <c r="A42" s="376" t="s">
        <v>315</v>
      </c>
      <c r="B42" s="376"/>
      <c r="C42" s="376"/>
      <c r="D42" s="376"/>
      <c r="E42" s="376"/>
      <c r="F42" s="102">
        <f>ROUND(SUM(F30:F41),2)</f>
        <v>3557.72</v>
      </c>
      <c r="G42" s="102">
        <f>ROUND(SUM(G30:G41),2)</f>
        <v>296.48</v>
      </c>
    </row>
    <row r="43" spans="1:7" s="99" customFormat="1" x14ac:dyDescent="0.3">
      <c r="A43" s="91"/>
      <c r="B43" s="91"/>
      <c r="C43" s="91"/>
      <c r="D43" s="91"/>
      <c r="E43" s="91"/>
      <c r="F43" s="91"/>
      <c r="G43" s="83"/>
    </row>
    <row r="44" spans="1:7" ht="19.5" customHeight="1" x14ac:dyDescent="0.3">
      <c r="A44" s="380" t="s">
        <v>316</v>
      </c>
      <c r="B44" s="381"/>
      <c r="C44" s="381"/>
      <c r="D44" s="381"/>
      <c r="E44" s="382"/>
      <c r="F44" s="103">
        <f>ROUND(AVERAGE(F26,F42),2)</f>
        <v>3567.6</v>
      </c>
      <c r="G44" s="103">
        <f>ROUND(AVERAGE(G26,G42),2)</f>
        <v>297.31</v>
      </c>
    </row>
    <row r="46" spans="1:7" x14ac:dyDescent="0.3">
      <c r="A46" s="220"/>
      <c r="B46" s="220"/>
      <c r="C46" s="220"/>
      <c r="D46" s="220"/>
      <c r="E46" s="220"/>
      <c r="F46" s="220"/>
      <c r="G46" s="220"/>
    </row>
  </sheetData>
  <sortState xmlns:xlrd2="http://schemas.microsoft.com/office/spreadsheetml/2017/richdata2" ref="B30:B41">
    <sortCondition ref="B30:B41"/>
  </sortState>
  <mergeCells count="10">
    <mergeCell ref="A1:A3"/>
    <mergeCell ref="A28:G28"/>
    <mergeCell ref="A42:E42"/>
    <mergeCell ref="A26:E26"/>
    <mergeCell ref="A44:E44"/>
    <mergeCell ref="A5:G5"/>
    <mergeCell ref="A7:G7"/>
    <mergeCell ref="A8:G8"/>
    <mergeCell ref="A10:G10"/>
    <mergeCell ref="A12:G12"/>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2AB588BA5E44B46A2689309C1D9FA73" ma:contentTypeVersion="15" ma:contentTypeDescription="Crie um novo documento." ma:contentTypeScope="" ma:versionID="714588383a7ed090de24462389190d72">
  <xsd:schema xmlns:xsd="http://www.w3.org/2001/XMLSchema" xmlns:xs="http://www.w3.org/2001/XMLSchema" xmlns:p="http://schemas.microsoft.com/office/2006/metadata/properties" xmlns:ns2="fc5f844e-65a0-4917-8985-bd54a5d4f2b4" xmlns:ns3="09488f61-64ef-4b63-a5c9-69908c153edb" targetNamespace="http://schemas.microsoft.com/office/2006/metadata/properties" ma:root="true" ma:fieldsID="9dd9a5f6f1fd9f3901aa37402b8b6d56" ns2:_="" ns3:_="">
    <xsd:import namespace="fc5f844e-65a0-4917-8985-bd54a5d4f2b4"/>
    <xsd:import namespace="09488f61-64ef-4b63-a5c9-69908c153ed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5f844e-65a0-4917-8985-bd54a5d4f2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167cb4b0-d69b-4455-a2ce-c5ad0eb209e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488f61-64ef-4b63-a5c9-69908c153edb"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c2c8a241-6228-4013-9f2d-6c6742542fef}" ma:internalName="TaxCatchAll" ma:showField="CatchAllData" ma:web="09488f61-64ef-4b63-a5c9-69908c153e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c5f844e-65a0-4917-8985-bd54a5d4f2b4">
      <Terms xmlns="http://schemas.microsoft.com/office/infopath/2007/PartnerControls"/>
    </lcf76f155ced4ddcb4097134ff3c332f>
    <TaxCatchAll xmlns="09488f61-64ef-4b63-a5c9-69908c153edb" xsi:nil="true"/>
  </documentManagement>
</p:properties>
</file>

<file path=customXml/itemProps1.xml><?xml version="1.0" encoding="utf-8"?>
<ds:datastoreItem xmlns:ds="http://schemas.openxmlformats.org/officeDocument/2006/customXml" ds:itemID="{73F29B21-CEE6-49E6-90D8-D494ED7920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5f844e-65a0-4917-8985-bd54a5d4f2b4"/>
    <ds:schemaRef ds:uri="09488f61-64ef-4b63-a5c9-69908c153e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12C801-0B38-4B98-A01F-99A3B022C0EC}">
  <ds:schemaRefs>
    <ds:schemaRef ds:uri="http://schemas.microsoft.com/sharepoint/v3/contenttype/forms"/>
  </ds:schemaRefs>
</ds:datastoreItem>
</file>

<file path=customXml/itemProps3.xml><?xml version="1.0" encoding="utf-8"?>
<ds:datastoreItem xmlns:ds="http://schemas.openxmlformats.org/officeDocument/2006/customXml" ds:itemID="{42CA181B-107F-437F-B0E0-15E734EE9F9E}">
  <ds:schemaRefs>
    <ds:schemaRef ds:uri="http://schemas.microsoft.com/office/2006/metadata/properties"/>
    <ds:schemaRef ds:uri="http://schemas.microsoft.com/office/infopath/2007/PartnerControls"/>
    <ds:schemaRef ds:uri="fc5f844e-65a0-4917-8985-bd54a5d4f2b4"/>
    <ds:schemaRef ds:uri="09488f61-64ef-4b63-a5c9-69908c153e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Resumo de Custos</vt:lpstr>
      <vt:lpstr>SPP - Diurno 5x2</vt:lpstr>
      <vt:lpstr>Diárias</vt:lpstr>
      <vt:lpstr>Horas Extras</vt:lpstr>
      <vt:lpstr>Equipamentos</vt:lpstr>
      <vt:lpstr>Equip. Manutenção e Depreciação</vt:lpstr>
      <vt:lpstr>Uniformes</vt:lpstr>
    </vt:vector>
  </TitlesOfParts>
  <Manager/>
  <Company>TCU</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GABRIEL DE ASSIS PEREIRA</dc:creator>
  <cp:keywords/>
  <dc:description/>
  <cp:lastModifiedBy>Nathália Baldez Doroteu</cp:lastModifiedBy>
  <cp:revision/>
  <dcterms:created xsi:type="dcterms:W3CDTF">2025-02-21T14:18:28Z</dcterms:created>
  <dcterms:modified xsi:type="dcterms:W3CDTF">2026-01-19T17:45:12Z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0x01010002AB588BA5E44B46A2689309C1D9FA73</vt:lpwstr>
  </property>
  <property fmtid="{D5CDD505-2E9C-101B-9397-08002B2CF9AE}" pid="3" name="MediaServiceImageTags">
    <vt:lpwstr/>
  </property>
</Properties>
</file>